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3-2025 и ИЗМЕНЕНИЯ В НЕГО\Изменения январь 2023\"/>
    </mc:Choice>
  </mc:AlternateContent>
  <bookViews>
    <workbookView xWindow="0" yWindow="0" windowWidth="28800" windowHeight="11745"/>
  </bookViews>
  <sheets>
    <sheet name="2023" sheetId="1" r:id="rId1"/>
    <sheet name="2024-2025" sheetId="2" r:id="rId2"/>
  </sheets>
  <definedNames>
    <definedName name="_xlnm.Print_Titles" localSheetId="0">'2023'!$13:$13</definedName>
    <definedName name="_xlnm.Print_Titles" localSheetId="1">'2024-2025'!$13:$13</definedName>
  </definedNames>
  <calcPr calcId="162913"/>
</workbook>
</file>

<file path=xl/calcChain.xml><?xml version="1.0" encoding="utf-8"?>
<calcChain xmlns="http://schemas.openxmlformats.org/spreadsheetml/2006/main">
  <c r="H42" i="2" l="1"/>
  <c r="G42" i="2"/>
  <c r="G59" i="1"/>
  <c r="H107" i="2" l="1"/>
  <c r="H104" i="2"/>
  <c r="H103" i="2"/>
  <c r="H102" i="2" s="1"/>
  <c r="H100" i="2"/>
  <c r="H99" i="2"/>
  <c r="H98" i="2"/>
  <c r="H95" i="2"/>
  <c r="H94" i="2"/>
  <c r="H92" i="2"/>
  <c r="H88" i="2"/>
  <c r="H83" i="2"/>
  <c r="H82" i="2" s="1"/>
  <c r="H81" i="2" s="1"/>
  <c r="H79" i="2"/>
  <c r="H77" i="2"/>
  <c r="H75" i="2"/>
  <c r="H72" i="2" s="1"/>
  <c r="H73" i="2"/>
  <c r="H70" i="2"/>
  <c r="H69" i="2" s="1"/>
  <c r="H67" i="2"/>
  <c r="H65" i="2"/>
  <c r="H64" i="2"/>
  <c r="H61" i="2"/>
  <c r="H59" i="2"/>
  <c r="H58" i="2"/>
  <c r="H56" i="2"/>
  <c r="H53" i="2" s="1"/>
  <c r="H52" i="2" s="1"/>
  <c r="H54" i="2"/>
  <c r="H50" i="2"/>
  <c r="H49" i="2" s="1"/>
  <c r="H45" i="2" s="1"/>
  <c r="H47" i="2"/>
  <c r="H46" i="2"/>
  <c r="H41" i="2"/>
  <c r="H40" i="2" s="1"/>
  <c r="H38" i="2"/>
  <c r="H31" i="2" s="1"/>
  <c r="H34" i="2"/>
  <c r="H32" i="2"/>
  <c r="H29" i="2"/>
  <c r="H28" i="2"/>
  <c r="H26" i="2"/>
  <c r="H24" i="2"/>
  <c r="H17" i="2" s="1"/>
  <c r="H20" i="2"/>
  <c r="H18" i="2"/>
  <c r="G107" i="2"/>
  <c r="G104" i="2"/>
  <c r="G103" i="2"/>
  <c r="G102" i="2"/>
  <c r="G100" i="2"/>
  <c r="G99" i="2" s="1"/>
  <c r="G98" i="2" s="1"/>
  <c r="G95" i="2"/>
  <c r="G94" i="2" s="1"/>
  <c r="G92" i="2"/>
  <c r="G87" i="2" s="1"/>
  <c r="G88" i="2"/>
  <c r="G83" i="2"/>
  <c r="G82" i="2"/>
  <c r="G81" i="2"/>
  <c r="G79" i="2"/>
  <c r="G77" i="2"/>
  <c r="G75" i="2"/>
  <c r="G73" i="2"/>
  <c r="G70" i="2"/>
  <c r="G69" i="2"/>
  <c r="G67" i="2"/>
  <c r="G65" i="2"/>
  <c r="G64" i="2"/>
  <c r="G61" i="2"/>
  <c r="G59" i="2"/>
  <c r="G58" i="2"/>
  <c r="G56" i="2"/>
  <c r="G54" i="2"/>
  <c r="G53" i="2"/>
  <c r="G52" i="2" s="1"/>
  <c r="G50" i="2"/>
  <c r="G49" i="2" s="1"/>
  <c r="G45" i="2" s="1"/>
  <c r="G47" i="2"/>
  <c r="G46" i="2"/>
  <c r="G41" i="2"/>
  <c r="G40" i="2" s="1"/>
  <c r="G31" i="2"/>
  <c r="G38" i="2"/>
  <c r="G34" i="2"/>
  <c r="G32" i="2"/>
  <c r="G29" i="2"/>
  <c r="G28" i="2" s="1"/>
  <c r="G17" i="2"/>
  <c r="G26" i="2"/>
  <c r="G24" i="2"/>
  <c r="G20" i="2"/>
  <c r="G18" i="2"/>
  <c r="G148" i="1"/>
  <c r="G145" i="1"/>
  <c r="G144" i="1"/>
  <c r="G143" i="1"/>
  <c r="G141" i="1"/>
  <c r="G140" i="1"/>
  <c r="G139" i="1"/>
  <c r="G136" i="1"/>
  <c r="G135" i="1"/>
  <c r="G131" i="1"/>
  <c r="G133" i="1"/>
  <c r="G127" i="1"/>
  <c r="G122" i="1"/>
  <c r="G121" i="1"/>
  <c r="G120" i="1" s="1"/>
  <c r="G118" i="1"/>
  <c r="G116" i="1"/>
  <c r="G114" i="1"/>
  <c r="G112" i="1"/>
  <c r="G110" i="1"/>
  <c r="G108" i="1"/>
  <c r="G99" i="1"/>
  <c r="G95" i="1"/>
  <c r="G93" i="1"/>
  <c r="G91" i="1"/>
  <c r="G83" i="1"/>
  <c r="G88" i="1"/>
  <c r="G86" i="1"/>
  <c r="G84" i="1"/>
  <c r="G77" i="1"/>
  <c r="G80" i="1"/>
  <c r="G78" i="1"/>
  <c r="G73" i="1"/>
  <c r="G71" i="1"/>
  <c r="G62" i="1"/>
  <c r="G67" i="1"/>
  <c r="G66" i="1" s="1"/>
  <c r="G64" i="1"/>
  <c r="G63" i="1"/>
  <c r="G58" i="1"/>
  <c r="G57" i="1" s="1"/>
  <c r="G55" i="1"/>
  <c r="G51" i="1"/>
  <c r="G44" i="1" s="1"/>
  <c r="G45" i="1"/>
  <c r="G42" i="1"/>
  <c r="G41" i="1"/>
  <c r="G36" i="1"/>
  <c r="G39" i="1"/>
  <c r="G37" i="1"/>
  <c r="G34" i="1"/>
  <c r="G32" i="1"/>
  <c r="G17" i="1" s="1"/>
  <c r="G30" i="1"/>
  <c r="G28" i="1"/>
  <c r="G26" i="1"/>
  <c r="G24" i="1"/>
  <c r="G20" i="1"/>
  <c r="G18" i="1"/>
  <c r="G70" i="1" l="1"/>
  <c r="G69" i="1" s="1"/>
  <c r="I69" i="1" s="1"/>
  <c r="G16" i="1"/>
  <c r="G103" i="1"/>
  <c r="I103" i="1" s="1"/>
  <c r="G90" i="1"/>
  <c r="H87" i="2"/>
  <c r="G126" i="1"/>
  <c r="G125" i="1" s="1"/>
  <c r="G16" i="2"/>
  <c r="H86" i="2"/>
  <c r="H63" i="2"/>
  <c r="H16" i="2"/>
  <c r="G86" i="2"/>
  <c r="G72" i="2"/>
  <c r="G63" i="2" s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2" i="1"/>
  <c r="I63" i="1"/>
  <c r="I64" i="1"/>
  <c r="I65" i="1"/>
  <c r="I66" i="1"/>
  <c r="I67" i="1"/>
  <c r="I68" i="1"/>
  <c r="I71" i="1"/>
  <c r="I72" i="1"/>
  <c r="I73" i="1"/>
  <c r="I74" i="1"/>
  <c r="I75" i="1"/>
  <c r="I76" i="1"/>
  <c r="I77" i="1"/>
  <c r="I78" i="1"/>
  <c r="I79" i="1"/>
  <c r="I80" i="1"/>
  <c r="I81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70" i="1" l="1"/>
  <c r="G82" i="1"/>
  <c r="G14" i="1" s="1"/>
  <c r="I14" i="1" s="1"/>
  <c r="G15" i="2"/>
  <c r="G14" i="2" s="1"/>
  <c r="H15" i="2"/>
  <c r="H14" i="2" s="1"/>
  <c r="I82" i="1" l="1"/>
</calcChain>
</file>

<file path=xl/sharedStrings.xml><?xml version="1.0" encoding="utf-8"?>
<sst xmlns="http://schemas.openxmlformats.org/spreadsheetml/2006/main" count="1369" uniqueCount="186">
  <si>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</si>
  <si>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</si>
  <si>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</si>
  <si>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</si>
  <si>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</si>
  <si>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</si>
  <si>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</si>
  <si>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</si>
  <si>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</si>
  <si>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</si>
  <si>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</si>
  <si>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</si>
  <si>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</si>
  <si>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</si>
  <si>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</si>
  <si>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</si>
  <si>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</si>
  <si>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</si>
  <si>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</si>
  <si>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</si>
  <si>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</si>
  <si>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</si>
  <si>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</si>
  <si>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</si>
  <si>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</si>
  <si>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</si>
  <si>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</si>
  <si>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</si>
  <si>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</si>
  <si>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</si>
  <si>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</si>
  <si>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</si>
  <si>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</si>
  <si>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</si>
  <si>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</si>
  <si>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</si>
  <si>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</si>
  <si>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</si>
  <si>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</si>
  <si>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</si>
  <si>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</si>
  <si>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</si>
  <si>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</si>
  <si>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</si>
  <si>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</si>
  <si>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</si>
  <si>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</si>
  <si>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</si>
  <si>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</si>
  <si>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</si>
  <si>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</si>
  <si>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</si>
  <si>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</si>
  <si>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</si>
  <si>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</si>
  <si>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Резервные фонды</t>
  </si>
  <si>
    <t>11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</si>
  <si>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</si>
  <si>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</si>
  <si>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</si>
  <si>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</si>
  <si>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</si>
  <si>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</si>
  <si>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</si>
  <si>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</si>
  <si>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</si>
  <si>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</si>
  <si>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</si>
  <si>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</si>
  <si>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</si>
  <si>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</si>
  <si>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</si>
  <si>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</si>
  <si>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</si>
  <si>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</si>
  <si>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</si>
  <si>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</si>
  <si>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</si>
  <si>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</si>
  <si>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</si>
  <si>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</si>
  <si>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</si>
  <si>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</si>
  <si>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</si>
  <si>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</si>
  <si>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</si>
  <si>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</si>
  <si>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</si>
  <si>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</si>
  <si>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27.8.01.42260</t>
  </si>
  <si>
    <t>Мероприятия по капитальному ремонту и ремонту автомобильных дорог</t>
  </si>
  <si>
    <t>27.8.01.42270</t>
  </si>
  <si>
    <t>Другие вопросы в области национальной экономики</t>
  </si>
  <si>
    <t>12</t>
  </si>
  <si>
    <t>Мероприятия по поддержке малого и среднего предпринимательства</t>
  </si>
  <si>
    <t>28.4.02.42360</t>
  </si>
  <si>
    <t>Мероприятия по землеустройству и землепользованию</t>
  </si>
  <si>
    <t>29.3.01.42350</t>
  </si>
  <si>
    <t>ЖИЛИЩНО-КОММУНАЛЬНОЕ ХОЗЯЙСТВО</t>
  </si>
  <si>
    <t>05</t>
  </si>
  <si>
    <t>Жилищное хозяйство</t>
  </si>
  <si>
    <t>Обеспечение устойчивого сокращения непригодного для проживания жилого фонда (за счет средств местного бюджета)</t>
  </si>
  <si>
    <t>24.1.F3.6748S</t>
  </si>
  <si>
    <t>Бюджетные инвестиции</t>
  </si>
  <si>
    <t>410</t>
  </si>
  <si>
    <t>Мероприятия в области жилищно-коммунального хозяйства</t>
  </si>
  <si>
    <t>24.4.01.42450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</si>
  <si>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</si>
  <si>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</si>
  <si>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</si>
  <si>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25.4.01.42450</t>
  </si>
  <si>
    <t>Реализация мероприятий по установке автоматизированных индивидуальных тепловых пунктов с погодным и часовым регулированием</t>
  </si>
  <si>
    <t>25.4.02.S0810</t>
  </si>
  <si>
    <t>Субсидии юридическим лицам</t>
  </si>
  <si>
    <t>25.4.03.46010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</si>
  <si>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</si>
  <si>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</si>
  <si>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</si>
  <si>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</si>
  <si>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26.4.01.42510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</si>
  <si>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</si>
  <si>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</si>
  <si>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</si>
  <si>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</si>
  <si>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Поддержка развития общественной инфраструктуры муниципального значения</t>
  </si>
  <si>
    <t>26.4.01.S4840</t>
  </si>
  <si>
    <t>Мероприятия по охране окружающей среды</t>
  </si>
  <si>
    <t>26.4.02.42540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</si>
  <si>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</si>
  <si>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</si>
  <si>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ОБРАЗОВАНИЕ</t>
  </si>
  <si>
    <t>07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</si>
  <si>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</si>
  <si>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</si>
  <si>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</si>
  <si>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</si>
  <si>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</si>
  <si>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</si>
  <si>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</si>
  <si>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</si>
  <si>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</si>
  <si>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23.4.01.22060</t>
  </si>
  <si>
    <t>Обеспечение выплат стимулирующего характера работникам муниципальных учреждений культуры Ленинградской области</t>
  </si>
  <si>
    <t>23.4.01.S0360</t>
  </si>
  <si>
    <t>23.4.01.S4840</t>
  </si>
  <si>
    <t>Другие вопросы в области культуры, кинематографии</t>
  </si>
  <si>
    <t>Проведение культурно-досуговых мероприятий</t>
  </si>
  <si>
    <t>23.4.01.42800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</si>
  <si>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</si>
  <si>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</si>
  <si>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</si>
  <si>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</si>
  <si>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</si>
  <si>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</si>
  <si>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</si>
  <si>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</si>
  <si>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23.4.05.22060</t>
  </si>
  <si>
    <t>Организация и проведение мероприятий и спортивных соревнований</t>
  </si>
  <si>
    <t>23.4.05.42850</t>
  </si>
  <si>
    <t>2024 г.</t>
  </si>
  <si>
    <t>2025 г.</t>
  </si>
  <si>
    <t>2025 г. (Ф)</t>
  </si>
  <si>
    <t>2025 г. (Р)</t>
  </si>
  <si>
    <t>2025 г. (М)</t>
  </si>
  <si>
    <t>2025 г. (П)</t>
  </si>
  <si>
    <t>Приложение 10</t>
  </si>
  <si>
    <t>Приложение 11</t>
  </si>
  <si>
    <t>Оценка недвижимости, признание прав и регулирование отношений по государственной и муниципальной собственности</t>
  </si>
  <si>
    <t>29.3.01.42030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</si>
  <si>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</si>
  <si>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29.3.01.42040</t>
  </si>
  <si>
    <t>Мероприятия, направленные на повышение безопасности дорожного движения</t>
  </si>
  <si>
    <t>27.8.02.42280</t>
  </si>
  <si>
    <t>25.4.03.42450</t>
  </si>
  <si>
    <t>Мероприятия по строительству и реконструкции объектов водоотведения и очистки сточных вод</t>
  </si>
  <si>
    <t>25.8.02.S4980</t>
  </si>
  <si>
    <t>24.8.01.42450</t>
  </si>
  <si>
    <t>Реализация мероприятий по благоустройству дворовых территорий муниципальных образований Ленинградской области</t>
  </si>
  <si>
    <t>24.8.01.S4750</t>
  </si>
  <si>
    <t>изменения</t>
  </si>
  <si>
    <t>Ведомственная структура расходов бюджета МО Кузнечнинское городское поселение МО Приозерский муниципальный район Ленинградской области на 2023 год .</t>
  </si>
  <si>
    <t>Ведомственная структура расходов бюджета МО Кузнечнинское городское поселение МО Приозерский муниципальный район Ленинградской области на  плановый период 2024-2025 годов.</t>
  </si>
  <si>
    <t>№ 186 от  30.01.2023</t>
  </si>
  <si>
    <t>№186  от   30.01.2023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</si>
  <si>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</si>
  <si>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25.4.01.S0160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</si>
</sst>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0" fontId="0" fillId="0" borderId="0" xfId="0"/>
    <xf numFmtId="0" fontId="0" fillId="0" borderId="2" xfId="0" applyBorder="1"/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165" fontId="0" fillId="0" borderId="2" xfId="0" applyNumberFormat="1" applyBorder="1"/>
    <xf numFmtId="49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49" fontId="2" fillId="3" borderId="1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9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1"/>
  <sheetViews>
    <sheetView showGridLines="0" tabSelected="1" topLeftCell="A89" workbookViewId="0">
      <selection activeCell="P95" sqref="P95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1" customWidth="1"/>
    <col min="8" max="9" width="0.140625" customWidth="1"/>
  </cols>
  <sheetData>
    <row r="1" spans="1:9" ht="19.899999999999999" customHeight="1" x14ac:dyDescent="0.25">
      <c r="A1" s="1"/>
      <c r="B1" s="1"/>
      <c r="C1" s="1"/>
      <c r="D1" s="1"/>
      <c r="E1" s="1"/>
      <c r="F1" s="1"/>
      <c r="G1" s="2" t="s">
        <v>165</v>
      </c>
    </row>
    <row r="2" spans="1:9" ht="19.899999999999999" customHeight="1" x14ac:dyDescent="0.25">
      <c r="A2" s="1"/>
      <c r="B2" s="1"/>
      <c r="C2" s="1"/>
      <c r="D2" s="1"/>
      <c r="E2" s="1"/>
      <c r="F2" s="1"/>
      <c r="G2" s="2" t="s">
        <v>0</v>
      </c>
    </row>
    <row r="3" spans="1:9" ht="19.899999999999999" customHeight="1" x14ac:dyDescent="0.25">
      <c r="A3" s="1"/>
      <c r="B3" s="1"/>
      <c r="C3" s="1"/>
      <c r="D3" s="1"/>
      <c r="E3" s="1"/>
      <c r="F3" s="1"/>
      <c r="G3" s="2" t="s">
        <v>1</v>
      </c>
    </row>
    <row r="4" spans="1:9" ht="19.899999999999999" customHeight="1" x14ac:dyDescent="0.25">
      <c r="A4" s="1"/>
      <c r="B4" s="1"/>
      <c r="C4" s="1"/>
      <c r="D4" s="1"/>
      <c r="E4" s="1"/>
      <c r="F4" s="1"/>
      <c r="G4" s="2" t="s">
        <v>2</v>
      </c>
    </row>
    <row r="5" spans="1:9" ht="19.899999999999999" customHeight="1" x14ac:dyDescent="0.25">
      <c r="A5" s="1"/>
      <c r="B5" s="1"/>
      <c r="C5" s="1"/>
      <c r="D5" s="1"/>
      <c r="E5" s="1"/>
      <c r="F5" s="1"/>
      <c r="G5" s="2" t="s">
        <v>3</v>
      </c>
    </row>
    <row r="6" spans="1:9" ht="19.899999999999999" customHeight="1" x14ac:dyDescent="0.25">
      <c r="A6" s="1"/>
      <c r="B6" s="1"/>
      <c r="C6" s="1"/>
      <c r="D6" s="1"/>
      <c r="E6" s="1"/>
      <c r="F6" s="1"/>
      <c r="G6" s="2" t="s">
        <v>4</v>
      </c>
    </row>
    <row r="7" spans="1:9" ht="19.899999999999999" customHeight="1" x14ac:dyDescent="0.25">
      <c r="A7" s="1"/>
      <c r="B7" s="1"/>
      <c r="C7" s="1"/>
      <c r="D7" s="1"/>
      <c r="E7" s="1"/>
      <c r="F7" s="1"/>
      <c r="G7" s="25" t="s">
        <v>182</v>
      </c>
    </row>
    <row r="8" spans="1:9" ht="59.85" customHeight="1" x14ac:dyDescent="0.25">
      <c r="A8" s="31" t="s">
        <v>180</v>
      </c>
      <c r="B8" s="31"/>
      <c r="C8" s="31"/>
      <c r="D8" s="31"/>
      <c r="E8" s="31"/>
      <c r="F8" s="31"/>
      <c r="G8" s="31"/>
    </row>
    <row r="9" spans="1:9" ht="15" x14ac:dyDescent="0.25"/>
    <row r="10" spans="1:9" ht="19.899999999999999" customHeight="1" x14ac:dyDescent="0.25">
      <c r="A10" s="3"/>
      <c r="B10" s="3"/>
      <c r="C10" s="3"/>
      <c r="D10" s="3"/>
      <c r="E10" s="3"/>
      <c r="F10" s="3"/>
      <c r="G10" s="3" t="s">
        <v>5</v>
      </c>
    </row>
    <row r="11" spans="1:9" ht="15" customHeight="1" x14ac:dyDescent="0.25">
      <c r="A11" s="32" t="s">
        <v>11</v>
      </c>
      <c r="B11" s="30" t="s">
        <v>12</v>
      </c>
      <c r="C11" s="30" t="s">
        <v>13</v>
      </c>
      <c r="D11" s="30" t="s">
        <v>14</v>
      </c>
      <c r="E11" s="30" t="s">
        <v>15</v>
      </c>
      <c r="F11" s="30" t="s">
        <v>16</v>
      </c>
      <c r="G11" s="32">
        <v>2023</v>
      </c>
      <c r="H11" s="28">
        <v>2022</v>
      </c>
      <c r="I11" s="28" t="s">
        <v>179</v>
      </c>
    </row>
    <row r="12" spans="1:9" ht="15" customHeight="1" x14ac:dyDescent="0.25">
      <c r="A12" s="32"/>
      <c r="B12" s="30" t="s">
        <v>12</v>
      </c>
      <c r="C12" s="30" t="s">
        <v>13</v>
      </c>
      <c r="D12" s="30" t="s">
        <v>14</v>
      </c>
      <c r="E12" s="30" t="s">
        <v>15</v>
      </c>
      <c r="F12" s="30" t="s">
        <v>16</v>
      </c>
      <c r="G12" s="32"/>
      <c r="H12" s="29"/>
      <c r="I12" s="29"/>
    </row>
    <row r="13" spans="1:9" ht="15" hidden="1" x14ac:dyDescent="0.25">
      <c r="A13" s="4"/>
      <c r="B13" s="4"/>
      <c r="C13" s="4"/>
      <c r="D13" s="4"/>
      <c r="E13" s="4"/>
      <c r="F13" s="4"/>
      <c r="G13" s="4"/>
      <c r="H13" s="16"/>
      <c r="I13" s="16"/>
    </row>
    <row r="14" spans="1:9" ht="17.100000000000001" customHeight="1" x14ac:dyDescent="0.25">
      <c r="A14" s="6" t="s">
        <v>17</v>
      </c>
      <c r="B14" s="5"/>
      <c r="C14" s="5"/>
      <c r="D14" s="5"/>
      <c r="E14" s="5"/>
      <c r="F14" s="5"/>
      <c r="G14" s="7">
        <f>G16+G57+G62+G69+G82+G120+G125+G139+G143</f>
        <v>107690.99999999999</v>
      </c>
      <c r="H14" s="16">
        <v>161550.20000000001</v>
      </c>
      <c r="I14" s="22">
        <f>G14-H14</f>
        <v>-53859.200000000026</v>
      </c>
    </row>
    <row r="15" spans="1:9" ht="136.9" customHeight="1" x14ac:dyDescent="0.25">
      <c r="A15" s="8" t="s">
        <v>18</v>
      </c>
      <c r="B15" s="5" t="s">
        <v>19</v>
      </c>
      <c r="C15" s="5"/>
      <c r="D15" s="5"/>
      <c r="E15" s="5"/>
      <c r="F15" s="5"/>
      <c r="G15" s="7">
        <v>63011.7</v>
      </c>
      <c r="H15" s="16">
        <v>161550.20000000001</v>
      </c>
      <c r="I15" s="22">
        <f t="shared" ref="I15:I79" si="0">G15-H15</f>
        <v>-98538.500000000015</v>
      </c>
    </row>
    <row r="16" spans="1:9" ht="34.15" customHeight="1" x14ac:dyDescent="0.25">
      <c r="A16" s="8" t="s">
        <v>20</v>
      </c>
      <c r="B16" s="5" t="s">
        <v>19</v>
      </c>
      <c r="C16" s="5" t="s">
        <v>21</v>
      </c>
      <c r="D16" s="5" t="s">
        <v>22</v>
      </c>
      <c r="E16" s="5"/>
      <c r="F16" s="5"/>
      <c r="G16" s="7">
        <f>G17+G36+G41+G44</f>
        <v>14526.199999999997</v>
      </c>
      <c r="H16" s="16">
        <v>17837.2</v>
      </c>
      <c r="I16" s="22">
        <f t="shared" si="0"/>
        <v>-3311.0000000000036</v>
      </c>
    </row>
    <row r="17" spans="1:9" ht="119.65" customHeight="1" x14ac:dyDescent="0.25">
      <c r="A17" s="8" t="s">
        <v>23</v>
      </c>
      <c r="B17" s="5" t="s">
        <v>19</v>
      </c>
      <c r="C17" s="5" t="s">
        <v>21</v>
      </c>
      <c r="D17" s="5" t="s">
        <v>24</v>
      </c>
      <c r="E17" s="5"/>
      <c r="F17" s="5"/>
      <c r="G17" s="7">
        <f>G18+G20+G24+G26+G28+G30+G32+G34</f>
        <v>12468.599999999999</v>
      </c>
      <c r="H17" s="16">
        <v>12080.3</v>
      </c>
      <c r="I17" s="22">
        <f t="shared" si="0"/>
        <v>388.29999999999927</v>
      </c>
    </row>
    <row r="18" spans="1:9" ht="34.15" customHeight="1" x14ac:dyDescent="0.25">
      <c r="A18" s="9" t="s">
        <v>25</v>
      </c>
      <c r="B18" s="10" t="s">
        <v>19</v>
      </c>
      <c r="C18" s="10" t="s">
        <v>21</v>
      </c>
      <c r="D18" s="10" t="s">
        <v>24</v>
      </c>
      <c r="E18" s="10" t="s">
        <v>26</v>
      </c>
      <c r="F18" s="10"/>
      <c r="G18" s="11">
        <f>G19</f>
        <v>70</v>
      </c>
      <c r="H18" s="16">
        <v>70</v>
      </c>
      <c r="I18" s="22">
        <f t="shared" si="0"/>
        <v>0</v>
      </c>
    </row>
    <row r="19" spans="1:9" ht="68.45" customHeight="1" x14ac:dyDescent="0.25">
      <c r="A19" s="12" t="s">
        <v>27</v>
      </c>
      <c r="B19" s="13" t="s">
        <v>19</v>
      </c>
      <c r="C19" s="13" t="s">
        <v>21</v>
      </c>
      <c r="D19" s="13" t="s">
        <v>24</v>
      </c>
      <c r="E19" s="13" t="s">
        <v>26</v>
      </c>
      <c r="F19" s="13" t="s">
        <v>28</v>
      </c>
      <c r="G19" s="14">
        <v>70</v>
      </c>
      <c r="H19" s="16">
        <v>70</v>
      </c>
      <c r="I19" s="22">
        <f t="shared" si="0"/>
        <v>0</v>
      </c>
    </row>
    <row r="20" spans="1:9" ht="34.15" customHeight="1" x14ac:dyDescent="0.25">
      <c r="A20" s="9" t="s">
        <v>29</v>
      </c>
      <c r="B20" s="10" t="s">
        <v>19</v>
      </c>
      <c r="C20" s="10" t="s">
        <v>21</v>
      </c>
      <c r="D20" s="10" t="s">
        <v>24</v>
      </c>
      <c r="E20" s="10" t="s">
        <v>30</v>
      </c>
      <c r="F20" s="10"/>
      <c r="G20" s="11">
        <f>G21+G22+G23</f>
        <v>8536.2999999999993</v>
      </c>
      <c r="H20" s="16">
        <v>8574.7000000000007</v>
      </c>
      <c r="I20" s="22">
        <f t="shared" si="0"/>
        <v>-38.400000000001455</v>
      </c>
    </row>
    <row r="21" spans="1:9" ht="51.4" customHeight="1" x14ac:dyDescent="0.25">
      <c r="A21" s="12" t="s">
        <v>31</v>
      </c>
      <c r="B21" s="13" t="s">
        <v>19</v>
      </c>
      <c r="C21" s="13" t="s">
        <v>21</v>
      </c>
      <c r="D21" s="13" t="s">
        <v>24</v>
      </c>
      <c r="E21" s="13" t="s">
        <v>30</v>
      </c>
      <c r="F21" s="13" t="s">
        <v>32</v>
      </c>
      <c r="G21" s="14">
        <v>6044.4</v>
      </c>
      <c r="H21" s="16">
        <v>5863.1</v>
      </c>
      <c r="I21" s="22">
        <f t="shared" si="0"/>
        <v>181.29999999999927</v>
      </c>
    </row>
    <row r="22" spans="1:9" ht="68.45" customHeight="1" x14ac:dyDescent="0.25">
      <c r="A22" s="12" t="s">
        <v>27</v>
      </c>
      <c r="B22" s="13" t="s">
        <v>19</v>
      </c>
      <c r="C22" s="13" t="s">
        <v>21</v>
      </c>
      <c r="D22" s="13" t="s">
        <v>24</v>
      </c>
      <c r="E22" s="13" t="s">
        <v>30</v>
      </c>
      <c r="F22" s="13" t="s">
        <v>28</v>
      </c>
      <c r="G22" s="14">
        <v>2461.9</v>
      </c>
      <c r="H22" s="16">
        <v>2705.5</v>
      </c>
      <c r="I22" s="22">
        <f t="shared" si="0"/>
        <v>-243.59999999999991</v>
      </c>
    </row>
    <row r="23" spans="1:9" ht="34.15" customHeight="1" x14ac:dyDescent="0.25">
      <c r="A23" s="12" t="s">
        <v>33</v>
      </c>
      <c r="B23" s="13" t="s">
        <v>19</v>
      </c>
      <c r="C23" s="13" t="s">
        <v>21</v>
      </c>
      <c r="D23" s="13" t="s">
        <v>24</v>
      </c>
      <c r="E23" s="13" t="s">
        <v>30</v>
      </c>
      <c r="F23" s="13" t="s">
        <v>34</v>
      </c>
      <c r="G23" s="14">
        <v>30</v>
      </c>
      <c r="H23" s="16">
        <v>6.1</v>
      </c>
      <c r="I23" s="22">
        <f t="shared" si="0"/>
        <v>23.9</v>
      </c>
    </row>
    <row r="24" spans="1:9" ht="34.15" customHeight="1" x14ac:dyDescent="0.25">
      <c r="A24" s="9" t="s">
        <v>35</v>
      </c>
      <c r="B24" s="10" t="s">
        <v>19</v>
      </c>
      <c r="C24" s="10" t="s">
        <v>21</v>
      </c>
      <c r="D24" s="10" t="s">
        <v>24</v>
      </c>
      <c r="E24" s="10" t="s">
        <v>36</v>
      </c>
      <c r="F24" s="10"/>
      <c r="G24" s="11">
        <f>G25</f>
        <v>2243.9</v>
      </c>
      <c r="H24" s="16">
        <v>1935.2</v>
      </c>
      <c r="I24" s="22">
        <f t="shared" si="0"/>
        <v>308.70000000000005</v>
      </c>
    </row>
    <row r="25" spans="1:9" ht="51.4" customHeight="1" x14ac:dyDescent="0.25">
      <c r="A25" s="12" t="s">
        <v>31</v>
      </c>
      <c r="B25" s="13" t="s">
        <v>19</v>
      </c>
      <c r="C25" s="13" t="s">
        <v>21</v>
      </c>
      <c r="D25" s="13" t="s">
        <v>24</v>
      </c>
      <c r="E25" s="13" t="s">
        <v>36</v>
      </c>
      <c r="F25" s="13" t="s">
        <v>32</v>
      </c>
      <c r="G25" s="14">
        <v>2243.9</v>
      </c>
      <c r="H25" s="16">
        <v>1935.2</v>
      </c>
      <c r="I25" s="22">
        <f t="shared" si="0"/>
        <v>308.70000000000005</v>
      </c>
    </row>
    <row r="26" spans="1:9" ht="34.15" customHeight="1" x14ac:dyDescent="0.25">
      <c r="A26" s="9" t="s">
        <v>37</v>
      </c>
      <c r="B26" s="10" t="s">
        <v>19</v>
      </c>
      <c r="C26" s="10" t="s">
        <v>21</v>
      </c>
      <c r="D26" s="10" t="s">
        <v>24</v>
      </c>
      <c r="E26" s="10" t="s">
        <v>38</v>
      </c>
      <c r="F26" s="10"/>
      <c r="G26" s="11">
        <f>G27</f>
        <v>1479.1</v>
      </c>
      <c r="H26" s="16">
        <v>1364</v>
      </c>
      <c r="I26" s="22">
        <f t="shared" si="0"/>
        <v>115.09999999999991</v>
      </c>
    </row>
    <row r="27" spans="1:9" ht="51.4" customHeight="1" x14ac:dyDescent="0.25">
      <c r="A27" s="12" t="s">
        <v>31</v>
      </c>
      <c r="B27" s="13" t="s">
        <v>19</v>
      </c>
      <c r="C27" s="13" t="s">
        <v>21</v>
      </c>
      <c r="D27" s="13" t="s">
        <v>24</v>
      </c>
      <c r="E27" s="13" t="s">
        <v>38</v>
      </c>
      <c r="F27" s="13" t="s">
        <v>32</v>
      </c>
      <c r="G27" s="14">
        <v>1479.1</v>
      </c>
      <c r="H27" s="16">
        <v>1364</v>
      </c>
      <c r="I27" s="22">
        <f t="shared" si="0"/>
        <v>115.09999999999991</v>
      </c>
    </row>
    <row r="28" spans="1:9" ht="136.9" customHeight="1" x14ac:dyDescent="0.25">
      <c r="A28" s="9" t="s">
        <v>39</v>
      </c>
      <c r="B28" s="10" t="s">
        <v>19</v>
      </c>
      <c r="C28" s="10" t="s">
        <v>21</v>
      </c>
      <c r="D28" s="10" t="s">
        <v>24</v>
      </c>
      <c r="E28" s="10" t="s">
        <v>40</v>
      </c>
      <c r="F28" s="10"/>
      <c r="G28" s="11">
        <f>G29</f>
        <v>10.3</v>
      </c>
      <c r="H28" s="16">
        <v>8</v>
      </c>
      <c r="I28" s="22">
        <f t="shared" si="0"/>
        <v>2.3000000000000007</v>
      </c>
    </row>
    <row r="29" spans="1:9" ht="34.15" customHeight="1" x14ac:dyDescent="0.25">
      <c r="A29" s="12" t="s">
        <v>41</v>
      </c>
      <c r="B29" s="13" t="s">
        <v>19</v>
      </c>
      <c r="C29" s="13" t="s">
        <v>21</v>
      </c>
      <c r="D29" s="13" t="s">
        <v>24</v>
      </c>
      <c r="E29" s="13" t="s">
        <v>40</v>
      </c>
      <c r="F29" s="13" t="s">
        <v>42</v>
      </c>
      <c r="G29" s="14">
        <v>10.3</v>
      </c>
      <c r="H29" s="16">
        <v>8</v>
      </c>
      <c r="I29" s="22">
        <f t="shared" si="0"/>
        <v>2.3000000000000007</v>
      </c>
    </row>
    <row r="30" spans="1:9" ht="102.6" customHeight="1" x14ac:dyDescent="0.25">
      <c r="A30" s="9" t="s">
        <v>43</v>
      </c>
      <c r="B30" s="10" t="s">
        <v>19</v>
      </c>
      <c r="C30" s="10" t="s">
        <v>21</v>
      </c>
      <c r="D30" s="10" t="s">
        <v>24</v>
      </c>
      <c r="E30" s="10" t="s">
        <v>44</v>
      </c>
      <c r="F30" s="10"/>
      <c r="G30" s="11">
        <f>G31</f>
        <v>42.1</v>
      </c>
      <c r="H30" s="16">
        <v>41.4</v>
      </c>
      <c r="I30" s="22">
        <f t="shared" si="0"/>
        <v>0.70000000000000284</v>
      </c>
    </row>
    <row r="31" spans="1:9" ht="34.15" customHeight="1" x14ac:dyDescent="0.25">
      <c r="A31" s="12" t="s">
        <v>41</v>
      </c>
      <c r="B31" s="13" t="s">
        <v>19</v>
      </c>
      <c r="C31" s="13" t="s">
        <v>21</v>
      </c>
      <c r="D31" s="13" t="s">
        <v>24</v>
      </c>
      <c r="E31" s="13" t="s">
        <v>44</v>
      </c>
      <c r="F31" s="13" t="s">
        <v>42</v>
      </c>
      <c r="G31" s="14">
        <v>42.1</v>
      </c>
      <c r="H31" s="16">
        <v>41.4</v>
      </c>
      <c r="I31" s="22">
        <f t="shared" si="0"/>
        <v>0.70000000000000284</v>
      </c>
    </row>
    <row r="32" spans="1:9" ht="68.45" customHeight="1" x14ac:dyDescent="0.25">
      <c r="A32" s="9" t="s">
        <v>45</v>
      </c>
      <c r="B32" s="10" t="s">
        <v>19</v>
      </c>
      <c r="C32" s="10" t="s">
        <v>21</v>
      </c>
      <c r="D32" s="10" t="s">
        <v>24</v>
      </c>
      <c r="E32" s="10" t="s">
        <v>46</v>
      </c>
      <c r="F32" s="10"/>
      <c r="G32" s="11">
        <f>G33</f>
        <v>0</v>
      </c>
      <c r="H32" s="16">
        <v>3</v>
      </c>
      <c r="I32" s="22">
        <f t="shared" si="0"/>
        <v>-3</v>
      </c>
    </row>
    <row r="33" spans="1:9" ht="34.15" customHeight="1" x14ac:dyDescent="0.25">
      <c r="A33" s="12" t="s">
        <v>41</v>
      </c>
      <c r="B33" s="13" t="s">
        <v>19</v>
      </c>
      <c r="C33" s="13" t="s">
        <v>21</v>
      </c>
      <c r="D33" s="13" t="s">
        <v>24</v>
      </c>
      <c r="E33" s="13" t="s">
        <v>46</v>
      </c>
      <c r="F33" s="13" t="s">
        <v>42</v>
      </c>
      <c r="G33" s="27">
        <v>0</v>
      </c>
      <c r="H33" s="16">
        <v>3</v>
      </c>
      <c r="I33" s="22">
        <f t="shared" si="0"/>
        <v>-3</v>
      </c>
    </row>
    <row r="34" spans="1:9" ht="85.5" customHeight="1" x14ac:dyDescent="0.25">
      <c r="A34" s="9" t="s">
        <v>47</v>
      </c>
      <c r="B34" s="10" t="s">
        <v>19</v>
      </c>
      <c r="C34" s="10" t="s">
        <v>21</v>
      </c>
      <c r="D34" s="10" t="s">
        <v>24</v>
      </c>
      <c r="E34" s="10" t="s">
        <v>48</v>
      </c>
      <c r="F34" s="10"/>
      <c r="G34" s="11">
        <f>G35</f>
        <v>86.9</v>
      </c>
      <c r="H34" s="16">
        <v>84</v>
      </c>
      <c r="I34" s="22">
        <f t="shared" si="0"/>
        <v>2.9000000000000057</v>
      </c>
    </row>
    <row r="35" spans="1:9" ht="34.15" customHeight="1" x14ac:dyDescent="0.25">
      <c r="A35" s="12" t="s">
        <v>41</v>
      </c>
      <c r="B35" s="13" t="s">
        <v>19</v>
      </c>
      <c r="C35" s="13" t="s">
        <v>21</v>
      </c>
      <c r="D35" s="13" t="s">
        <v>24</v>
      </c>
      <c r="E35" s="13" t="s">
        <v>48</v>
      </c>
      <c r="F35" s="13" t="s">
        <v>42</v>
      </c>
      <c r="G35" s="14">
        <v>86.9</v>
      </c>
      <c r="H35" s="16">
        <v>84</v>
      </c>
      <c r="I35" s="22">
        <f t="shared" si="0"/>
        <v>2.9000000000000057</v>
      </c>
    </row>
    <row r="36" spans="1:9" ht="85.5" customHeight="1" x14ac:dyDescent="0.25">
      <c r="A36" s="8" t="s">
        <v>49</v>
      </c>
      <c r="B36" s="5" t="s">
        <v>19</v>
      </c>
      <c r="C36" s="5" t="s">
        <v>21</v>
      </c>
      <c r="D36" s="5" t="s">
        <v>50</v>
      </c>
      <c r="E36" s="5"/>
      <c r="F36" s="5"/>
      <c r="G36" s="7">
        <f>G37+G39</f>
        <v>758.30000000000007</v>
      </c>
      <c r="H36" s="16">
        <v>720.3</v>
      </c>
      <c r="I36" s="22">
        <f t="shared" si="0"/>
        <v>38.000000000000114</v>
      </c>
    </row>
    <row r="37" spans="1:9" ht="85.5" customHeight="1" x14ac:dyDescent="0.25">
      <c r="A37" s="9" t="s">
        <v>51</v>
      </c>
      <c r="B37" s="10" t="s">
        <v>19</v>
      </c>
      <c r="C37" s="10" t="s">
        <v>21</v>
      </c>
      <c r="D37" s="10" t="s">
        <v>50</v>
      </c>
      <c r="E37" s="10" t="s">
        <v>52</v>
      </c>
      <c r="F37" s="10"/>
      <c r="G37" s="11">
        <f>G38</f>
        <v>55.6</v>
      </c>
      <c r="H37" s="16">
        <v>54.8</v>
      </c>
      <c r="I37" s="22">
        <f t="shared" si="0"/>
        <v>0.80000000000000426</v>
      </c>
    </row>
    <row r="38" spans="1:9" ht="34.15" customHeight="1" x14ac:dyDescent="0.25">
      <c r="A38" s="12" t="s">
        <v>41</v>
      </c>
      <c r="B38" s="13" t="s">
        <v>19</v>
      </c>
      <c r="C38" s="13" t="s">
        <v>21</v>
      </c>
      <c r="D38" s="13" t="s">
        <v>50</v>
      </c>
      <c r="E38" s="13" t="s">
        <v>52</v>
      </c>
      <c r="F38" s="13" t="s">
        <v>42</v>
      </c>
      <c r="G38" s="14">
        <v>55.6</v>
      </c>
      <c r="H38" s="16">
        <v>54.8</v>
      </c>
      <c r="I38" s="22">
        <f t="shared" si="0"/>
        <v>0.80000000000000426</v>
      </c>
    </row>
    <row r="39" spans="1:9" ht="68.45" customHeight="1" x14ac:dyDescent="0.25">
      <c r="A39" s="9" t="s">
        <v>53</v>
      </c>
      <c r="B39" s="10" t="s">
        <v>19</v>
      </c>
      <c r="C39" s="10" t="s">
        <v>21</v>
      </c>
      <c r="D39" s="10" t="s">
        <v>50</v>
      </c>
      <c r="E39" s="10" t="s">
        <v>54</v>
      </c>
      <c r="F39" s="10"/>
      <c r="G39" s="11">
        <f>G40</f>
        <v>702.7</v>
      </c>
      <c r="H39" s="16">
        <v>665.5</v>
      </c>
      <c r="I39" s="22">
        <f t="shared" si="0"/>
        <v>37.200000000000045</v>
      </c>
    </row>
    <row r="40" spans="1:9" ht="34.15" customHeight="1" x14ac:dyDescent="0.25">
      <c r="A40" s="12" t="s">
        <v>41</v>
      </c>
      <c r="B40" s="13" t="s">
        <v>19</v>
      </c>
      <c r="C40" s="13" t="s">
        <v>21</v>
      </c>
      <c r="D40" s="13" t="s">
        <v>50</v>
      </c>
      <c r="E40" s="13" t="s">
        <v>54</v>
      </c>
      <c r="F40" s="13" t="s">
        <v>42</v>
      </c>
      <c r="G40" s="14">
        <v>702.7</v>
      </c>
      <c r="H40" s="16">
        <v>665.5</v>
      </c>
      <c r="I40" s="22">
        <f t="shared" si="0"/>
        <v>37.200000000000045</v>
      </c>
    </row>
    <row r="41" spans="1:9" ht="17.100000000000001" customHeight="1" x14ac:dyDescent="0.25">
      <c r="A41" s="8" t="s">
        <v>55</v>
      </c>
      <c r="B41" s="5" t="s">
        <v>19</v>
      </c>
      <c r="C41" s="5" t="s">
        <v>21</v>
      </c>
      <c r="D41" s="5" t="s">
        <v>56</v>
      </c>
      <c r="E41" s="5"/>
      <c r="F41" s="5"/>
      <c r="G41" s="7">
        <f>G42</f>
        <v>150</v>
      </c>
      <c r="H41" s="16">
        <v>30</v>
      </c>
      <c r="I41" s="22">
        <f t="shared" si="0"/>
        <v>120</v>
      </c>
    </row>
    <row r="42" spans="1:9" ht="34.15" customHeight="1" x14ac:dyDescent="0.25">
      <c r="A42" s="9" t="s">
        <v>57</v>
      </c>
      <c r="B42" s="10" t="s">
        <v>19</v>
      </c>
      <c r="C42" s="10" t="s">
        <v>21</v>
      </c>
      <c r="D42" s="10" t="s">
        <v>56</v>
      </c>
      <c r="E42" s="10" t="s">
        <v>58</v>
      </c>
      <c r="F42" s="10"/>
      <c r="G42" s="11">
        <f>G43</f>
        <v>150</v>
      </c>
      <c r="H42" s="16">
        <v>30</v>
      </c>
      <c r="I42" s="22">
        <f t="shared" si="0"/>
        <v>120</v>
      </c>
    </row>
    <row r="43" spans="1:9" ht="34.15" customHeight="1" x14ac:dyDescent="0.25">
      <c r="A43" s="12" t="s">
        <v>59</v>
      </c>
      <c r="B43" s="13" t="s">
        <v>19</v>
      </c>
      <c r="C43" s="13" t="s">
        <v>21</v>
      </c>
      <c r="D43" s="13" t="s">
        <v>56</v>
      </c>
      <c r="E43" s="13" t="s">
        <v>58</v>
      </c>
      <c r="F43" s="13" t="s">
        <v>60</v>
      </c>
      <c r="G43" s="14">
        <v>150</v>
      </c>
      <c r="H43" s="16">
        <v>30</v>
      </c>
      <c r="I43" s="22">
        <f t="shared" si="0"/>
        <v>120</v>
      </c>
    </row>
    <row r="44" spans="1:9" ht="34.15" customHeight="1" x14ac:dyDescent="0.25">
      <c r="A44" s="8" t="s">
        <v>61</v>
      </c>
      <c r="B44" s="5" t="s">
        <v>19</v>
      </c>
      <c r="C44" s="5" t="s">
        <v>21</v>
      </c>
      <c r="D44" s="5" t="s">
        <v>62</v>
      </c>
      <c r="E44" s="5"/>
      <c r="F44" s="5"/>
      <c r="G44" s="7">
        <f>G45+G51+G55</f>
        <v>1149.3</v>
      </c>
      <c r="H44" s="16">
        <v>5006.6000000000004</v>
      </c>
      <c r="I44" s="22">
        <f t="shared" si="0"/>
        <v>-3857.3</v>
      </c>
    </row>
    <row r="45" spans="1:9" ht="85.5" customHeight="1" x14ac:dyDescent="0.25">
      <c r="A45" s="9" t="s">
        <v>63</v>
      </c>
      <c r="B45" s="10" t="s">
        <v>19</v>
      </c>
      <c r="C45" s="10" t="s">
        <v>21</v>
      </c>
      <c r="D45" s="10" t="s">
        <v>62</v>
      </c>
      <c r="E45" s="10" t="s">
        <v>64</v>
      </c>
      <c r="F45" s="10"/>
      <c r="G45" s="11">
        <f>G46</f>
        <v>3.5</v>
      </c>
      <c r="H45" s="16">
        <v>3.5</v>
      </c>
      <c r="I45" s="22">
        <f t="shared" si="0"/>
        <v>0</v>
      </c>
    </row>
    <row r="46" spans="1:9" ht="68.45" customHeight="1" x14ac:dyDescent="0.25">
      <c r="A46" s="12" t="s">
        <v>27</v>
      </c>
      <c r="B46" s="13" t="s">
        <v>19</v>
      </c>
      <c r="C46" s="13" t="s">
        <v>21</v>
      </c>
      <c r="D46" s="13" t="s">
        <v>62</v>
      </c>
      <c r="E46" s="13" t="s">
        <v>64</v>
      </c>
      <c r="F46" s="13" t="s">
        <v>28</v>
      </c>
      <c r="G46" s="14">
        <v>3.5</v>
      </c>
      <c r="H46" s="16">
        <v>3.5</v>
      </c>
      <c r="I46" s="22">
        <f t="shared" si="0"/>
        <v>0</v>
      </c>
    </row>
    <row r="47" spans="1:9" s="15" customFormat="1" ht="68.45" customHeight="1" x14ac:dyDescent="0.25">
      <c r="A47" s="17" t="s">
        <v>167</v>
      </c>
      <c r="B47" s="18" t="s">
        <v>19</v>
      </c>
      <c r="C47" s="18" t="s">
        <v>21</v>
      </c>
      <c r="D47" s="18" t="s">
        <v>62</v>
      </c>
      <c r="E47" s="18" t="s">
        <v>168</v>
      </c>
      <c r="F47" s="18"/>
      <c r="G47" s="14"/>
      <c r="H47" s="16">
        <v>530</v>
      </c>
      <c r="I47" s="22">
        <f t="shared" si="0"/>
        <v>-530</v>
      </c>
    </row>
    <row r="48" spans="1:9" s="15" customFormat="1" ht="68.45" customHeight="1" x14ac:dyDescent="0.25">
      <c r="A48" s="19" t="s">
        <v>27</v>
      </c>
      <c r="B48" s="20" t="s">
        <v>19</v>
      </c>
      <c r="C48" s="20" t="s">
        <v>21</v>
      </c>
      <c r="D48" s="20" t="s">
        <v>62</v>
      </c>
      <c r="E48" s="20" t="s">
        <v>168</v>
      </c>
      <c r="F48" s="20" t="s">
        <v>28</v>
      </c>
      <c r="G48" s="14"/>
      <c r="H48" s="16">
        <v>530</v>
      </c>
      <c r="I48" s="22">
        <f t="shared" si="0"/>
        <v>-530</v>
      </c>
    </row>
    <row r="49" spans="1:9" s="15" customFormat="1" ht="68.45" customHeight="1" x14ac:dyDescent="0.25">
      <c r="A49" s="17" t="s">
        <v>169</v>
      </c>
      <c r="B49" s="18" t="s">
        <v>19</v>
      </c>
      <c r="C49" s="18" t="s">
        <v>21</v>
      </c>
      <c r="D49" s="18" t="s">
        <v>62</v>
      </c>
      <c r="E49" s="18" t="s">
        <v>170</v>
      </c>
      <c r="F49" s="18"/>
      <c r="G49" s="14"/>
      <c r="H49" s="16">
        <v>15.5</v>
      </c>
      <c r="I49" s="22">
        <f t="shared" si="0"/>
        <v>-15.5</v>
      </c>
    </row>
    <row r="50" spans="1:9" s="15" customFormat="1" ht="68.45" customHeight="1" x14ac:dyDescent="0.25">
      <c r="A50" s="19" t="s">
        <v>27</v>
      </c>
      <c r="B50" s="20" t="s">
        <v>19</v>
      </c>
      <c r="C50" s="20" t="s">
        <v>21</v>
      </c>
      <c r="D50" s="20" t="s">
        <v>62</v>
      </c>
      <c r="E50" s="20" t="s">
        <v>170</v>
      </c>
      <c r="F50" s="20" t="s">
        <v>28</v>
      </c>
      <c r="G50" s="14"/>
      <c r="H50" s="16">
        <v>15.5</v>
      </c>
      <c r="I50" s="22">
        <f t="shared" si="0"/>
        <v>-15.5</v>
      </c>
    </row>
    <row r="51" spans="1:9" ht="34.15" customHeight="1" x14ac:dyDescent="0.25">
      <c r="A51" s="9" t="s">
        <v>65</v>
      </c>
      <c r="B51" s="10" t="s">
        <v>19</v>
      </c>
      <c r="C51" s="10" t="s">
        <v>21</v>
      </c>
      <c r="D51" s="10" t="s">
        <v>62</v>
      </c>
      <c r="E51" s="10" t="s">
        <v>66</v>
      </c>
      <c r="F51" s="10"/>
      <c r="G51" s="11">
        <f>G52+G53+G54</f>
        <v>995.8</v>
      </c>
      <c r="H51" s="16">
        <v>4357.6000000000004</v>
      </c>
      <c r="I51" s="22">
        <f t="shared" si="0"/>
        <v>-3361.8</v>
      </c>
    </row>
    <row r="52" spans="1:9" ht="68.45" customHeight="1" x14ac:dyDescent="0.25">
      <c r="A52" s="12" t="s">
        <v>27</v>
      </c>
      <c r="B52" s="13" t="s">
        <v>19</v>
      </c>
      <c r="C52" s="13" t="s">
        <v>21</v>
      </c>
      <c r="D52" s="13" t="s">
        <v>62</v>
      </c>
      <c r="E52" s="13" t="s">
        <v>66</v>
      </c>
      <c r="F52" s="13" t="s">
        <v>28</v>
      </c>
      <c r="G52" s="14">
        <v>951.3</v>
      </c>
      <c r="H52" s="16">
        <v>4324.6000000000004</v>
      </c>
      <c r="I52" s="22">
        <f t="shared" si="0"/>
        <v>-3373.3</v>
      </c>
    </row>
    <row r="53" spans="1:9" ht="34.15" customHeight="1" x14ac:dyDescent="0.25">
      <c r="A53" s="12" t="s">
        <v>67</v>
      </c>
      <c r="B53" s="13" t="s">
        <v>19</v>
      </c>
      <c r="C53" s="13" t="s">
        <v>21</v>
      </c>
      <c r="D53" s="13" t="s">
        <v>62</v>
      </c>
      <c r="E53" s="13" t="s">
        <v>66</v>
      </c>
      <c r="F53" s="13" t="s">
        <v>68</v>
      </c>
      <c r="G53" s="14">
        <v>13</v>
      </c>
      <c r="H53" s="16">
        <v>10</v>
      </c>
      <c r="I53" s="22">
        <f t="shared" si="0"/>
        <v>3</v>
      </c>
    </row>
    <row r="54" spans="1:9" ht="34.15" customHeight="1" x14ac:dyDescent="0.25">
      <c r="A54" s="12" t="s">
        <v>33</v>
      </c>
      <c r="B54" s="13" t="s">
        <v>19</v>
      </c>
      <c r="C54" s="13" t="s">
        <v>21</v>
      </c>
      <c r="D54" s="13" t="s">
        <v>62</v>
      </c>
      <c r="E54" s="13" t="s">
        <v>66</v>
      </c>
      <c r="F54" s="13" t="s">
        <v>34</v>
      </c>
      <c r="G54" s="14">
        <v>31.5</v>
      </c>
      <c r="H54" s="16">
        <v>23</v>
      </c>
      <c r="I54" s="22">
        <f t="shared" si="0"/>
        <v>8.5</v>
      </c>
    </row>
    <row r="55" spans="1:9" ht="68.45" customHeight="1" x14ac:dyDescent="0.25">
      <c r="A55" s="9" t="s">
        <v>69</v>
      </c>
      <c r="B55" s="10" t="s">
        <v>19</v>
      </c>
      <c r="C55" s="10" t="s">
        <v>21</v>
      </c>
      <c r="D55" s="10" t="s">
        <v>62</v>
      </c>
      <c r="E55" s="10" t="s">
        <v>70</v>
      </c>
      <c r="F55" s="10"/>
      <c r="G55" s="11">
        <f>G56</f>
        <v>150</v>
      </c>
      <c r="H55" s="16">
        <v>100</v>
      </c>
      <c r="I55" s="22">
        <f t="shared" si="0"/>
        <v>50</v>
      </c>
    </row>
    <row r="56" spans="1:9" ht="68.45" customHeight="1" x14ac:dyDescent="0.25">
      <c r="A56" s="12" t="s">
        <v>27</v>
      </c>
      <c r="B56" s="13" t="s">
        <v>19</v>
      </c>
      <c r="C56" s="13" t="s">
        <v>21</v>
      </c>
      <c r="D56" s="13" t="s">
        <v>62</v>
      </c>
      <c r="E56" s="13" t="s">
        <v>70</v>
      </c>
      <c r="F56" s="13" t="s">
        <v>28</v>
      </c>
      <c r="G56" s="14">
        <v>150</v>
      </c>
      <c r="H56" s="16">
        <v>100</v>
      </c>
      <c r="I56" s="22">
        <f t="shared" si="0"/>
        <v>50</v>
      </c>
    </row>
    <row r="57" spans="1:9" ht="17.100000000000001" customHeight="1" x14ac:dyDescent="0.25">
      <c r="A57" s="8" t="s">
        <v>71</v>
      </c>
      <c r="B57" s="5" t="s">
        <v>19</v>
      </c>
      <c r="C57" s="5" t="s">
        <v>72</v>
      </c>
      <c r="D57" s="5" t="s">
        <v>22</v>
      </c>
      <c r="E57" s="5"/>
      <c r="F57" s="5"/>
      <c r="G57" s="7">
        <f>G58</f>
        <v>314.60000000000002</v>
      </c>
      <c r="H57" s="16">
        <v>289.60000000000002</v>
      </c>
      <c r="I57" s="22">
        <f t="shared" si="0"/>
        <v>25</v>
      </c>
    </row>
    <row r="58" spans="1:9" ht="34.15" customHeight="1" x14ac:dyDescent="0.25">
      <c r="A58" s="8" t="s">
        <v>73</v>
      </c>
      <c r="B58" s="5" t="s">
        <v>19</v>
      </c>
      <c r="C58" s="5" t="s">
        <v>72</v>
      </c>
      <c r="D58" s="5" t="s">
        <v>74</v>
      </c>
      <c r="E58" s="5"/>
      <c r="F58" s="5"/>
      <c r="G58" s="7">
        <f>G59</f>
        <v>314.60000000000002</v>
      </c>
      <c r="H58" s="16">
        <v>289.60000000000002</v>
      </c>
      <c r="I58" s="22">
        <f t="shared" si="0"/>
        <v>25</v>
      </c>
    </row>
    <row r="59" spans="1:9" ht="68.45" customHeight="1" x14ac:dyDescent="0.25">
      <c r="A59" s="9" t="s">
        <v>75</v>
      </c>
      <c r="B59" s="10" t="s">
        <v>19</v>
      </c>
      <c r="C59" s="10" t="s">
        <v>72</v>
      </c>
      <c r="D59" s="10" t="s">
        <v>74</v>
      </c>
      <c r="E59" s="10" t="s">
        <v>76</v>
      </c>
      <c r="F59" s="10"/>
      <c r="G59" s="11">
        <f>G60+G61</f>
        <v>314.60000000000002</v>
      </c>
      <c r="H59" s="16">
        <v>289.60000000000002</v>
      </c>
      <c r="I59" s="22">
        <f t="shared" si="0"/>
        <v>25</v>
      </c>
    </row>
    <row r="60" spans="1:9" ht="51.4" customHeight="1" x14ac:dyDescent="0.25">
      <c r="A60" s="12" t="s">
        <v>31</v>
      </c>
      <c r="B60" s="13" t="s">
        <v>19</v>
      </c>
      <c r="C60" s="13" t="s">
        <v>72</v>
      </c>
      <c r="D60" s="13" t="s">
        <v>74</v>
      </c>
      <c r="E60" s="13" t="s">
        <v>76</v>
      </c>
      <c r="F60" s="13" t="s">
        <v>32</v>
      </c>
      <c r="G60" s="14">
        <v>304.60000000000002</v>
      </c>
      <c r="H60" s="16">
        <v>289.60000000000002</v>
      </c>
      <c r="I60" s="22">
        <f t="shared" si="0"/>
        <v>15</v>
      </c>
    </row>
    <row r="61" spans="1:9" s="24" customFormat="1" ht="51.4" customHeight="1" x14ac:dyDescent="0.25">
      <c r="A61" s="12" t="s">
        <v>27</v>
      </c>
      <c r="B61" s="13" t="s">
        <v>19</v>
      </c>
      <c r="C61" s="13" t="s">
        <v>72</v>
      </c>
      <c r="D61" s="13" t="s">
        <v>74</v>
      </c>
      <c r="E61" s="13" t="s">
        <v>76</v>
      </c>
      <c r="F61" s="13" t="s">
        <v>28</v>
      </c>
      <c r="G61" s="14">
        <v>10</v>
      </c>
      <c r="H61" s="16"/>
      <c r="I61" s="22"/>
    </row>
    <row r="62" spans="1:9" ht="51.4" customHeight="1" x14ac:dyDescent="0.25">
      <c r="A62" s="8" t="s">
        <v>77</v>
      </c>
      <c r="B62" s="5" t="s">
        <v>19</v>
      </c>
      <c r="C62" s="5" t="s">
        <v>74</v>
      </c>
      <c r="D62" s="5" t="s">
        <v>22</v>
      </c>
      <c r="E62" s="5"/>
      <c r="F62" s="5"/>
      <c r="G62" s="7">
        <f>G63+G66</f>
        <v>765</v>
      </c>
      <c r="H62" s="16">
        <v>231.9</v>
      </c>
      <c r="I62" s="22">
        <f t="shared" si="0"/>
        <v>533.1</v>
      </c>
    </row>
    <row r="63" spans="1:9" ht="17.100000000000001" customHeight="1" x14ac:dyDescent="0.25">
      <c r="A63" s="8" t="s">
        <v>78</v>
      </c>
      <c r="B63" s="5" t="s">
        <v>19</v>
      </c>
      <c r="C63" s="5" t="s">
        <v>74</v>
      </c>
      <c r="D63" s="5" t="s">
        <v>79</v>
      </c>
      <c r="E63" s="5"/>
      <c r="F63" s="5"/>
      <c r="G63" s="7">
        <f>G64</f>
        <v>100</v>
      </c>
      <c r="H63" s="16">
        <v>97.9</v>
      </c>
      <c r="I63" s="22">
        <f t="shared" si="0"/>
        <v>2.0999999999999943</v>
      </c>
    </row>
    <row r="64" spans="1:9" ht="85.5" customHeight="1" x14ac:dyDescent="0.25">
      <c r="A64" s="9" t="s">
        <v>80</v>
      </c>
      <c r="B64" s="10" t="s">
        <v>19</v>
      </c>
      <c r="C64" s="10" t="s">
        <v>74</v>
      </c>
      <c r="D64" s="10" t="s">
        <v>79</v>
      </c>
      <c r="E64" s="10" t="s">
        <v>81</v>
      </c>
      <c r="F64" s="10"/>
      <c r="G64" s="11">
        <f>G65</f>
        <v>100</v>
      </c>
      <c r="H64" s="16">
        <v>97.9</v>
      </c>
      <c r="I64" s="22">
        <f t="shared" si="0"/>
        <v>2.0999999999999943</v>
      </c>
    </row>
    <row r="65" spans="1:9" ht="68.45" customHeight="1" x14ac:dyDescent="0.25">
      <c r="A65" s="12" t="s">
        <v>27</v>
      </c>
      <c r="B65" s="13" t="s">
        <v>19</v>
      </c>
      <c r="C65" s="13" t="s">
        <v>74</v>
      </c>
      <c r="D65" s="13" t="s">
        <v>79</v>
      </c>
      <c r="E65" s="13" t="s">
        <v>81</v>
      </c>
      <c r="F65" s="13" t="s">
        <v>28</v>
      </c>
      <c r="G65" s="14">
        <v>100</v>
      </c>
      <c r="H65" s="16">
        <v>97.9</v>
      </c>
      <c r="I65" s="22">
        <f t="shared" si="0"/>
        <v>2.0999999999999943</v>
      </c>
    </row>
    <row r="66" spans="1:9" ht="85.5" customHeight="1" x14ac:dyDescent="0.25">
      <c r="A66" s="8" t="s">
        <v>82</v>
      </c>
      <c r="B66" s="5" t="s">
        <v>19</v>
      </c>
      <c r="C66" s="5" t="s">
        <v>74</v>
      </c>
      <c r="D66" s="5" t="s">
        <v>83</v>
      </c>
      <c r="E66" s="5"/>
      <c r="F66" s="5"/>
      <c r="G66" s="7">
        <f>G67</f>
        <v>665</v>
      </c>
      <c r="H66" s="16">
        <v>134</v>
      </c>
      <c r="I66" s="22">
        <f t="shared" si="0"/>
        <v>531</v>
      </c>
    </row>
    <row r="67" spans="1:9" ht="51.4" customHeight="1" x14ac:dyDescent="0.25">
      <c r="A67" s="9" t="s">
        <v>84</v>
      </c>
      <c r="B67" s="10" t="s">
        <v>19</v>
      </c>
      <c r="C67" s="10" t="s">
        <v>74</v>
      </c>
      <c r="D67" s="10" t="s">
        <v>83</v>
      </c>
      <c r="E67" s="10" t="s">
        <v>85</v>
      </c>
      <c r="F67" s="10"/>
      <c r="G67" s="11">
        <f>G68</f>
        <v>665</v>
      </c>
      <c r="H67" s="16">
        <v>134</v>
      </c>
      <c r="I67" s="22">
        <f t="shared" si="0"/>
        <v>531</v>
      </c>
    </row>
    <row r="68" spans="1:9" ht="68.45" customHeight="1" x14ac:dyDescent="0.25">
      <c r="A68" s="12" t="s">
        <v>27</v>
      </c>
      <c r="B68" s="13" t="s">
        <v>19</v>
      </c>
      <c r="C68" s="13" t="s">
        <v>74</v>
      </c>
      <c r="D68" s="13" t="s">
        <v>83</v>
      </c>
      <c r="E68" s="13" t="s">
        <v>85</v>
      </c>
      <c r="F68" s="13" t="s">
        <v>28</v>
      </c>
      <c r="G68" s="14">
        <v>665</v>
      </c>
      <c r="H68" s="16">
        <v>134</v>
      </c>
      <c r="I68" s="22">
        <f t="shared" si="0"/>
        <v>531</v>
      </c>
    </row>
    <row r="69" spans="1:9" ht="17.100000000000001" customHeight="1" x14ac:dyDescent="0.25">
      <c r="A69" s="8" t="s">
        <v>86</v>
      </c>
      <c r="B69" s="5" t="s">
        <v>19</v>
      </c>
      <c r="C69" s="5" t="s">
        <v>24</v>
      </c>
      <c r="D69" s="5" t="s">
        <v>22</v>
      </c>
      <c r="E69" s="5"/>
      <c r="F69" s="5"/>
      <c r="G69" s="7">
        <f>G70+G77</f>
        <v>5131</v>
      </c>
      <c r="H69" s="16">
        <v>21588.7</v>
      </c>
      <c r="I69" s="22">
        <f t="shared" si="0"/>
        <v>-16457.7</v>
      </c>
    </row>
    <row r="70" spans="1:9" ht="34.15" customHeight="1" x14ac:dyDescent="0.25">
      <c r="A70" s="8" t="s">
        <v>87</v>
      </c>
      <c r="B70" s="5" t="s">
        <v>19</v>
      </c>
      <c r="C70" s="5" t="s">
        <v>24</v>
      </c>
      <c r="D70" s="5" t="s">
        <v>79</v>
      </c>
      <c r="E70" s="5"/>
      <c r="F70" s="5"/>
      <c r="G70" s="7">
        <f>G71+G73</f>
        <v>4801</v>
      </c>
      <c r="H70" s="16">
        <v>20578.7</v>
      </c>
      <c r="I70" s="22">
        <f t="shared" si="0"/>
        <v>-15777.7</v>
      </c>
    </row>
    <row r="71" spans="1:9" ht="34.15" customHeight="1" x14ac:dyDescent="0.25">
      <c r="A71" s="9" t="s">
        <v>88</v>
      </c>
      <c r="B71" s="10" t="s">
        <v>19</v>
      </c>
      <c r="C71" s="10" t="s">
        <v>24</v>
      </c>
      <c r="D71" s="10" t="s">
        <v>79</v>
      </c>
      <c r="E71" s="10" t="s">
        <v>89</v>
      </c>
      <c r="F71" s="10"/>
      <c r="G71" s="11">
        <f>G72</f>
        <v>1650</v>
      </c>
      <c r="H71" s="16">
        <v>1300</v>
      </c>
      <c r="I71" s="22">
        <f t="shared" si="0"/>
        <v>350</v>
      </c>
    </row>
    <row r="72" spans="1:9" ht="68.45" customHeight="1" x14ac:dyDescent="0.25">
      <c r="A72" s="12" t="s">
        <v>27</v>
      </c>
      <c r="B72" s="13" t="s">
        <v>19</v>
      </c>
      <c r="C72" s="13" t="s">
        <v>24</v>
      </c>
      <c r="D72" s="13" t="s">
        <v>79</v>
      </c>
      <c r="E72" s="13" t="s">
        <v>89</v>
      </c>
      <c r="F72" s="13" t="s">
        <v>28</v>
      </c>
      <c r="G72" s="14">
        <v>1650</v>
      </c>
      <c r="H72" s="16">
        <v>1300</v>
      </c>
      <c r="I72" s="22">
        <f t="shared" si="0"/>
        <v>350</v>
      </c>
    </row>
    <row r="73" spans="1:9" ht="51.4" customHeight="1" x14ac:dyDescent="0.25">
      <c r="A73" s="9" t="s">
        <v>90</v>
      </c>
      <c r="B73" s="10" t="s">
        <v>19</v>
      </c>
      <c r="C73" s="10" t="s">
        <v>24</v>
      </c>
      <c r="D73" s="10" t="s">
        <v>79</v>
      </c>
      <c r="E73" s="10" t="s">
        <v>91</v>
      </c>
      <c r="F73" s="10"/>
      <c r="G73" s="11">
        <f>G74</f>
        <v>3151</v>
      </c>
      <c r="H73" s="16">
        <v>19178.8</v>
      </c>
      <c r="I73" s="22">
        <f t="shared" si="0"/>
        <v>-16027.8</v>
      </c>
    </row>
    <row r="74" spans="1:9" ht="68.45" customHeight="1" x14ac:dyDescent="0.25">
      <c r="A74" s="12" t="s">
        <v>27</v>
      </c>
      <c r="B74" s="13" t="s">
        <v>19</v>
      </c>
      <c r="C74" s="13" t="s">
        <v>24</v>
      </c>
      <c r="D74" s="13" t="s">
        <v>79</v>
      </c>
      <c r="E74" s="13" t="s">
        <v>91</v>
      </c>
      <c r="F74" s="13" t="s">
        <v>28</v>
      </c>
      <c r="G74" s="14">
        <v>3151</v>
      </c>
      <c r="H74" s="16">
        <v>19178.7</v>
      </c>
      <c r="I74" s="22">
        <f t="shared" si="0"/>
        <v>-16027.7</v>
      </c>
    </row>
    <row r="75" spans="1:9" s="15" customFormat="1" ht="68.45" customHeight="1" x14ac:dyDescent="0.25">
      <c r="A75" s="17" t="s">
        <v>171</v>
      </c>
      <c r="B75" s="18" t="s">
        <v>19</v>
      </c>
      <c r="C75" s="18" t="s">
        <v>24</v>
      </c>
      <c r="D75" s="18" t="s">
        <v>79</v>
      </c>
      <c r="E75" s="18" t="s">
        <v>172</v>
      </c>
      <c r="F75" s="18"/>
      <c r="G75" s="14"/>
      <c r="H75" s="16">
        <v>100</v>
      </c>
      <c r="I75" s="22">
        <f t="shared" si="0"/>
        <v>-100</v>
      </c>
    </row>
    <row r="76" spans="1:9" s="15" customFormat="1" ht="68.45" customHeight="1" x14ac:dyDescent="0.25">
      <c r="A76" s="19" t="s">
        <v>27</v>
      </c>
      <c r="B76" s="20" t="s">
        <v>19</v>
      </c>
      <c r="C76" s="20" t="s">
        <v>24</v>
      </c>
      <c r="D76" s="20" t="s">
        <v>79</v>
      </c>
      <c r="E76" s="20" t="s">
        <v>172</v>
      </c>
      <c r="F76" s="20" t="s">
        <v>28</v>
      </c>
      <c r="G76" s="14"/>
      <c r="H76" s="16">
        <v>100</v>
      </c>
      <c r="I76" s="22">
        <f t="shared" si="0"/>
        <v>-100</v>
      </c>
    </row>
    <row r="77" spans="1:9" ht="34.15" customHeight="1" x14ac:dyDescent="0.25">
      <c r="A77" s="8" t="s">
        <v>92</v>
      </c>
      <c r="B77" s="5" t="s">
        <v>19</v>
      </c>
      <c r="C77" s="5" t="s">
        <v>24</v>
      </c>
      <c r="D77" s="5" t="s">
        <v>93</v>
      </c>
      <c r="E77" s="5"/>
      <c r="F77" s="5"/>
      <c r="G77" s="7">
        <f>G78+G80</f>
        <v>330</v>
      </c>
      <c r="H77" s="16">
        <v>1010</v>
      </c>
      <c r="I77" s="22">
        <f t="shared" si="0"/>
        <v>-680</v>
      </c>
    </row>
    <row r="78" spans="1:9" ht="34.15" customHeight="1" x14ac:dyDescent="0.25">
      <c r="A78" s="9" t="s">
        <v>94</v>
      </c>
      <c r="B78" s="10" t="s">
        <v>19</v>
      </c>
      <c r="C78" s="10" t="s">
        <v>24</v>
      </c>
      <c r="D78" s="10" t="s">
        <v>93</v>
      </c>
      <c r="E78" s="10" t="s">
        <v>95</v>
      </c>
      <c r="F78" s="10"/>
      <c r="G78" s="11">
        <f>G79</f>
        <v>10</v>
      </c>
      <c r="H78" s="16">
        <v>10</v>
      </c>
      <c r="I78" s="22">
        <f t="shared" si="0"/>
        <v>0</v>
      </c>
    </row>
    <row r="79" spans="1:9" ht="68.45" customHeight="1" x14ac:dyDescent="0.25">
      <c r="A79" s="12" t="s">
        <v>27</v>
      </c>
      <c r="B79" s="13" t="s">
        <v>19</v>
      </c>
      <c r="C79" s="13" t="s">
        <v>24</v>
      </c>
      <c r="D79" s="13" t="s">
        <v>93</v>
      </c>
      <c r="E79" s="13" t="s">
        <v>95</v>
      </c>
      <c r="F79" s="13" t="s">
        <v>28</v>
      </c>
      <c r="G79" s="14">
        <v>10</v>
      </c>
      <c r="H79" s="16">
        <v>10</v>
      </c>
      <c r="I79" s="22">
        <f t="shared" si="0"/>
        <v>0</v>
      </c>
    </row>
    <row r="80" spans="1:9" ht="34.15" customHeight="1" x14ac:dyDescent="0.25">
      <c r="A80" s="9" t="s">
        <v>96</v>
      </c>
      <c r="B80" s="10" t="s">
        <v>19</v>
      </c>
      <c r="C80" s="10" t="s">
        <v>24</v>
      </c>
      <c r="D80" s="10" t="s">
        <v>93</v>
      </c>
      <c r="E80" s="10" t="s">
        <v>97</v>
      </c>
      <c r="F80" s="10"/>
      <c r="G80" s="11">
        <f>G81</f>
        <v>320</v>
      </c>
      <c r="H80" s="16">
        <v>1000</v>
      </c>
      <c r="I80" s="22">
        <f t="shared" ref="I80:I143" si="1">G80-H80</f>
        <v>-680</v>
      </c>
    </row>
    <row r="81" spans="1:9" ht="68.45" customHeight="1" x14ac:dyDescent="0.25">
      <c r="A81" s="12" t="s">
        <v>27</v>
      </c>
      <c r="B81" s="13" t="s">
        <v>19</v>
      </c>
      <c r="C81" s="13" t="s">
        <v>24</v>
      </c>
      <c r="D81" s="13" t="s">
        <v>93</v>
      </c>
      <c r="E81" s="13" t="s">
        <v>97</v>
      </c>
      <c r="F81" s="13" t="s">
        <v>28</v>
      </c>
      <c r="G81" s="14">
        <v>320</v>
      </c>
      <c r="H81" s="16">
        <v>1000</v>
      </c>
      <c r="I81" s="22">
        <f t="shared" si="1"/>
        <v>-680</v>
      </c>
    </row>
    <row r="82" spans="1:9" ht="34.15" customHeight="1" x14ac:dyDescent="0.25">
      <c r="A82" s="8" t="s">
        <v>98</v>
      </c>
      <c r="B82" s="5" t="s">
        <v>19</v>
      </c>
      <c r="C82" s="5" t="s">
        <v>99</v>
      </c>
      <c r="D82" s="5" t="s">
        <v>22</v>
      </c>
      <c r="E82" s="5"/>
      <c r="F82" s="5"/>
      <c r="G82" s="7">
        <f>G83+G90+G103</f>
        <v>64812</v>
      </c>
      <c r="H82" s="16">
        <v>90624.5</v>
      </c>
      <c r="I82" s="22">
        <f t="shared" si="1"/>
        <v>-25812.5</v>
      </c>
    </row>
    <row r="83" spans="1:9" ht="17.100000000000001" customHeight="1" x14ac:dyDescent="0.25">
      <c r="A83" s="8" t="s">
        <v>100</v>
      </c>
      <c r="B83" s="5" t="s">
        <v>19</v>
      </c>
      <c r="C83" s="5" t="s">
        <v>99</v>
      </c>
      <c r="D83" s="5" t="s">
        <v>21</v>
      </c>
      <c r="E83" s="5"/>
      <c r="F83" s="5"/>
      <c r="G83" s="7">
        <f>G84+G86+G88</f>
        <v>4599.8999999999996</v>
      </c>
      <c r="H83" s="16">
        <v>62485.3</v>
      </c>
      <c r="I83" s="22">
        <f t="shared" si="1"/>
        <v>-57885.4</v>
      </c>
    </row>
    <row r="84" spans="1:9" ht="68.45" customHeight="1" x14ac:dyDescent="0.25">
      <c r="A84" s="9" t="s">
        <v>101</v>
      </c>
      <c r="B84" s="10" t="s">
        <v>19</v>
      </c>
      <c r="C84" s="10" t="s">
        <v>99</v>
      </c>
      <c r="D84" s="10" t="s">
        <v>21</v>
      </c>
      <c r="E84" s="10" t="s">
        <v>102</v>
      </c>
      <c r="F84" s="10"/>
      <c r="G84" s="11">
        <f>G85</f>
        <v>1000</v>
      </c>
      <c r="H84" s="16">
        <v>3681.1</v>
      </c>
      <c r="I84" s="22">
        <f t="shared" si="1"/>
        <v>-2681.1</v>
      </c>
    </row>
    <row r="85" spans="1:9" ht="34.15" customHeight="1" x14ac:dyDescent="0.25">
      <c r="A85" s="12" t="s">
        <v>103</v>
      </c>
      <c r="B85" s="13" t="s">
        <v>19</v>
      </c>
      <c r="C85" s="13" t="s">
        <v>99</v>
      </c>
      <c r="D85" s="13" t="s">
        <v>21</v>
      </c>
      <c r="E85" s="13" t="s">
        <v>102</v>
      </c>
      <c r="F85" s="13" t="s">
        <v>104</v>
      </c>
      <c r="G85" s="14">
        <v>1000</v>
      </c>
      <c r="H85" s="16">
        <v>3681.1</v>
      </c>
      <c r="I85" s="22">
        <f t="shared" si="1"/>
        <v>-2681.1</v>
      </c>
    </row>
    <row r="86" spans="1:9" ht="34.15" customHeight="1" x14ac:dyDescent="0.25">
      <c r="A86" s="9" t="s">
        <v>105</v>
      </c>
      <c r="B86" s="10" t="s">
        <v>19</v>
      </c>
      <c r="C86" s="10" t="s">
        <v>99</v>
      </c>
      <c r="D86" s="10" t="s">
        <v>21</v>
      </c>
      <c r="E86" s="10" t="s">
        <v>106</v>
      </c>
      <c r="F86" s="10"/>
      <c r="G86" s="11">
        <f>G87</f>
        <v>2600</v>
      </c>
      <c r="H86" s="16">
        <v>785</v>
      </c>
      <c r="I86" s="22">
        <f t="shared" si="1"/>
        <v>1815</v>
      </c>
    </row>
    <row r="87" spans="1:9" ht="68.45" customHeight="1" x14ac:dyDescent="0.25">
      <c r="A87" s="12" t="s">
        <v>27</v>
      </c>
      <c r="B87" s="13" t="s">
        <v>19</v>
      </c>
      <c r="C87" s="13" t="s">
        <v>99</v>
      </c>
      <c r="D87" s="13" t="s">
        <v>21</v>
      </c>
      <c r="E87" s="13" t="s">
        <v>106</v>
      </c>
      <c r="F87" s="13" t="s">
        <v>28</v>
      </c>
      <c r="G87" s="14">
        <v>2600</v>
      </c>
      <c r="H87" s="16">
        <v>785</v>
      </c>
      <c r="I87" s="22">
        <f t="shared" si="1"/>
        <v>1815</v>
      </c>
    </row>
    <row r="88" spans="1:9" ht="68.45" customHeight="1" x14ac:dyDescent="0.25">
      <c r="A88" s="9" t="s">
        <v>107</v>
      </c>
      <c r="B88" s="10" t="s">
        <v>19</v>
      </c>
      <c r="C88" s="10" t="s">
        <v>99</v>
      </c>
      <c r="D88" s="10" t="s">
        <v>21</v>
      </c>
      <c r="E88" s="10" t="s">
        <v>108</v>
      </c>
      <c r="F88" s="10"/>
      <c r="G88" s="11">
        <f>G89</f>
        <v>999.9</v>
      </c>
      <c r="H88" s="16">
        <v>980.3</v>
      </c>
      <c r="I88" s="22">
        <f t="shared" si="1"/>
        <v>19.600000000000023</v>
      </c>
    </row>
    <row r="89" spans="1:9" ht="34.15" customHeight="1" x14ac:dyDescent="0.25">
      <c r="A89" s="12" t="s">
        <v>33</v>
      </c>
      <c r="B89" s="13" t="s">
        <v>19</v>
      </c>
      <c r="C89" s="13" t="s">
        <v>99</v>
      </c>
      <c r="D89" s="13" t="s">
        <v>21</v>
      </c>
      <c r="E89" s="13" t="s">
        <v>108</v>
      </c>
      <c r="F89" s="13" t="s">
        <v>34</v>
      </c>
      <c r="G89" s="14">
        <v>999.9</v>
      </c>
      <c r="H89" s="16">
        <v>980.3</v>
      </c>
      <c r="I89" s="22">
        <f t="shared" si="1"/>
        <v>19.600000000000023</v>
      </c>
    </row>
    <row r="90" spans="1:9" ht="17.100000000000001" customHeight="1" x14ac:dyDescent="0.25">
      <c r="A90" s="8" t="s">
        <v>109</v>
      </c>
      <c r="B90" s="5" t="s">
        <v>19</v>
      </c>
      <c r="C90" s="5" t="s">
        <v>99</v>
      </c>
      <c r="D90" s="5" t="s">
        <v>72</v>
      </c>
      <c r="E90" s="5"/>
      <c r="F90" s="5"/>
      <c r="G90" s="7">
        <f>G91+G93+G95+G99</f>
        <v>51750.2</v>
      </c>
      <c r="H90" s="16">
        <v>7223.4</v>
      </c>
      <c r="I90" s="22">
        <f t="shared" si="1"/>
        <v>44526.799999999996</v>
      </c>
    </row>
    <row r="91" spans="1:9" ht="34.15" customHeight="1" x14ac:dyDescent="0.25">
      <c r="A91" s="9" t="s">
        <v>105</v>
      </c>
      <c r="B91" s="10" t="s">
        <v>19</v>
      </c>
      <c r="C91" s="10" t="s">
        <v>99</v>
      </c>
      <c r="D91" s="10" t="s">
        <v>72</v>
      </c>
      <c r="E91" s="10" t="s">
        <v>110</v>
      </c>
      <c r="F91" s="10"/>
      <c r="G91" s="11">
        <f>G92</f>
        <v>1300</v>
      </c>
      <c r="H91" s="16">
        <v>1069.3</v>
      </c>
      <c r="I91" s="22">
        <f t="shared" si="1"/>
        <v>230.70000000000005</v>
      </c>
    </row>
    <row r="92" spans="1:9" ht="68.45" customHeight="1" x14ac:dyDescent="0.25">
      <c r="A92" s="12" t="s">
        <v>27</v>
      </c>
      <c r="B92" s="13" t="s">
        <v>19</v>
      </c>
      <c r="C92" s="13" t="s">
        <v>99</v>
      </c>
      <c r="D92" s="13" t="s">
        <v>72</v>
      </c>
      <c r="E92" s="13" t="s">
        <v>110</v>
      </c>
      <c r="F92" s="13" t="s">
        <v>28</v>
      </c>
      <c r="G92" s="14">
        <v>1300</v>
      </c>
      <c r="H92" s="16">
        <v>1069.3</v>
      </c>
      <c r="I92" s="22">
        <f t="shared" si="1"/>
        <v>230.70000000000005</v>
      </c>
    </row>
    <row r="93" spans="1:9" ht="68.45" customHeight="1" x14ac:dyDescent="0.25">
      <c r="A93" s="34" t="s">
        <v>184</v>
      </c>
      <c r="B93" s="10" t="s">
        <v>19</v>
      </c>
      <c r="C93" s="10" t="s">
        <v>99</v>
      </c>
      <c r="D93" s="10" t="s">
        <v>72</v>
      </c>
      <c r="E93" s="10" t="s">
        <v>185</v>
      </c>
      <c r="F93" s="10"/>
      <c r="G93" s="11">
        <f>G94</f>
        <v>38895.199999999997</v>
      </c>
      <c r="H93" s="16">
        <v>0</v>
      </c>
      <c r="I93" s="22">
        <f t="shared" si="1"/>
        <v>38895.199999999997</v>
      </c>
    </row>
    <row r="94" spans="1:9" ht="68.45" customHeight="1" x14ac:dyDescent="0.25">
      <c r="A94" s="12" t="s">
        <v>27</v>
      </c>
      <c r="B94" s="13" t="s">
        <v>19</v>
      </c>
      <c r="C94" s="13" t="s">
        <v>99</v>
      </c>
      <c r="D94" s="13" t="s">
        <v>72</v>
      </c>
      <c r="E94" s="13" t="s">
        <v>185</v>
      </c>
      <c r="F94" s="13" t="s">
        <v>28</v>
      </c>
      <c r="G94" s="14">
        <v>38895.199999999997</v>
      </c>
      <c r="H94" s="16">
        <v>0</v>
      </c>
      <c r="I94" s="22">
        <f t="shared" si="1"/>
        <v>38895.199999999997</v>
      </c>
    </row>
    <row r="95" spans="1:9" ht="85.5" customHeight="1" x14ac:dyDescent="0.25">
      <c r="A95" s="9" t="s">
        <v>111</v>
      </c>
      <c r="B95" s="10" t="s">
        <v>19</v>
      </c>
      <c r="C95" s="10" t="s">
        <v>99</v>
      </c>
      <c r="D95" s="10" t="s">
        <v>72</v>
      </c>
      <c r="E95" s="10" t="s">
        <v>112</v>
      </c>
      <c r="F95" s="10"/>
      <c r="G95" s="11">
        <f>G96</f>
        <v>6555</v>
      </c>
      <c r="H95" s="16">
        <v>0</v>
      </c>
      <c r="I95" s="22">
        <f t="shared" si="1"/>
        <v>6555</v>
      </c>
    </row>
    <row r="96" spans="1:9" ht="34.15" customHeight="1" x14ac:dyDescent="0.25">
      <c r="A96" s="12" t="s">
        <v>103</v>
      </c>
      <c r="B96" s="13" t="s">
        <v>19</v>
      </c>
      <c r="C96" s="13" t="s">
        <v>99</v>
      </c>
      <c r="D96" s="13" t="s">
        <v>72</v>
      </c>
      <c r="E96" s="13" t="s">
        <v>112</v>
      </c>
      <c r="F96" s="13" t="s">
        <v>104</v>
      </c>
      <c r="G96" s="14">
        <v>6555</v>
      </c>
      <c r="H96" s="16">
        <v>0</v>
      </c>
      <c r="I96" s="22">
        <f t="shared" si="1"/>
        <v>6555</v>
      </c>
    </row>
    <row r="97" spans="1:9" s="15" customFormat="1" ht="34.15" customHeight="1" x14ac:dyDescent="0.25">
      <c r="A97" s="17" t="s">
        <v>105</v>
      </c>
      <c r="B97" s="18" t="s">
        <v>19</v>
      </c>
      <c r="C97" s="18" t="s">
        <v>99</v>
      </c>
      <c r="D97" s="18" t="s">
        <v>72</v>
      </c>
      <c r="E97" s="18" t="s">
        <v>173</v>
      </c>
      <c r="F97" s="18"/>
      <c r="G97" s="14"/>
      <c r="H97" s="16">
        <v>1253.0999999999999</v>
      </c>
      <c r="I97" s="22">
        <f t="shared" si="1"/>
        <v>-1253.0999999999999</v>
      </c>
    </row>
    <row r="98" spans="1:9" s="15" customFormat="1" ht="48.75" customHeight="1" x14ac:dyDescent="0.25">
      <c r="A98" s="19" t="s">
        <v>27</v>
      </c>
      <c r="B98" s="20" t="s">
        <v>19</v>
      </c>
      <c r="C98" s="20" t="s">
        <v>99</v>
      </c>
      <c r="D98" s="20" t="s">
        <v>72</v>
      </c>
      <c r="E98" s="20" t="s">
        <v>173</v>
      </c>
      <c r="F98" s="20" t="s">
        <v>28</v>
      </c>
      <c r="G98" s="14"/>
      <c r="H98" s="16">
        <v>1253.0999999999999</v>
      </c>
      <c r="I98" s="22">
        <f t="shared" si="1"/>
        <v>-1253.0999999999999</v>
      </c>
    </row>
    <row r="99" spans="1:9" ht="34.15" customHeight="1" x14ac:dyDescent="0.25">
      <c r="A99" s="9" t="s">
        <v>113</v>
      </c>
      <c r="B99" s="10" t="s">
        <v>19</v>
      </c>
      <c r="C99" s="10" t="s">
        <v>99</v>
      </c>
      <c r="D99" s="10" t="s">
        <v>72</v>
      </c>
      <c r="E99" s="10" t="s">
        <v>114</v>
      </c>
      <c r="F99" s="10"/>
      <c r="G99" s="11">
        <f>G100</f>
        <v>5000</v>
      </c>
      <c r="H99" s="16">
        <v>4300</v>
      </c>
      <c r="I99" s="22">
        <f t="shared" si="1"/>
        <v>700</v>
      </c>
    </row>
    <row r="100" spans="1:9" ht="102.6" customHeight="1" x14ac:dyDescent="0.25">
      <c r="A100" s="12" t="s">
        <v>115</v>
      </c>
      <c r="B100" s="13" t="s">
        <v>19</v>
      </c>
      <c r="C100" s="13" t="s">
        <v>99</v>
      </c>
      <c r="D100" s="13" t="s">
        <v>72</v>
      </c>
      <c r="E100" s="13" t="s">
        <v>114</v>
      </c>
      <c r="F100" s="13" t="s">
        <v>116</v>
      </c>
      <c r="G100" s="14">
        <v>5000</v>
      </c>
      <c r="H100" s="16">
        <v>4300</v>
      </c>
      <c r="I100" s="22">
        <f t="shared" si="1"/>
        <v>700</v>
      </c>
    </row>
    <row r="101" spans="1:9" s="15" customFormat="1" ht="102.6" customHeight="1" x14ac:dyDescent="0.25">
      <c r="A101" s="21" t="s">
        <v>174</v>
      </c>
      <c r="B101" s="18" t="s">
        <v>19</v>
      </c>
      <c r="C101" s="18" t="s">
        <v>99</v>
      </c>
      <c r="D101" s="18" t="s">
        <v>72</v>
      </c>
      <c r="E101" s="18" t="s">
        <v>175</v>
      </c>
      <c r="F101" s="20"/>
      <c r="G101" s="14"/>
      <c r="H101" s="16">
        <v>601</v>
      </c>
      <c r="I101" s="22">
        <f t="shared" si="1"/>
        <v>-601</v>
      </c>
    </row>
    <row r="102" spans="1:9" s="15" customFormat="1" ht="102.6" customHeight="1" x14ac:dyDescent="0.25">
      <c r="A102" s="19" t="s">
        <v>103</v>
      </c>
      <c r="B102" s="20" t="s">
        <v>19</v>
      </c>
      <c r="C102" s="20" t="s">
        <v>99</v>
      </c>
      <c r="D102" s="20" t="s">
        <v>72</v>
      </c>
      <c r="E102" s="20" t="s">
        <v>175</v>
      </c>
      <c r="F102" s="20" t="s">
        <v>104</v>
      </c>
      <c r="G102" s="14"/>
      <c r="H102" s="16">
        <v>601</v>
      </c>
      <c r="I102" s="22">
        <f t="shared" si="1"/>
        <v>-601</v>
      </c>
    </row>
    <row r="103" spans="1:9" ht="17.100000000000001" customHeight="1" x14ac:dyDescent="0.25">
      <c r="A103" s="8" t="s">
        <v>117</v>
      </c>
      <c r="B103" s="5" t="s">
        <v>19</v>
      </c>
      <c r="C103" s="5" t="s">
        <v>99</v>
      </c>
      <c r="D103" s="5" t="s">
        <v>74</v>
      </c>
      <c r="E103" s="5"/>
      <c r="F103" s="5"/>
      <c r="G103" s="7">
        <f>G108+G110+G112+G114+G116+G118</f>
        <v>8461.9</v>
      </c>
      <c r="H103" s="16">
        <v>20915.8</v>
      </c>
      <c r="I103" s="22">
        <f t="shared" si="1"/>
        <v>-12453.9</v>
      </c>
    </row>
    <row r="104" spans="1:9" s="15" customFormat="1" ht="33.75" customHeight="1" x14ac:dyDescent="0.25">
      <c r="A104" s="17" t="s">
        <v>105</v>
      </c>
      <c r="B104" s="18" t="s">
        <v>19</v>
      </c>
      <c r="C104" s="18" t="s">
        <v>99</v>
      </c>
      <c r="D104" s="18" t="s">
        <v>74</v>
      </c>
      <c r="E104" s="18" t="s">
        <v>176</v>
      </c>
      <c r="F104" s="18"/>
      <c r="G104" s="7"/>
      <c r="H104" s="16">
        <v>4416.8</v>
      </c>
      <c r="I104" s="22">
        <f t="shared" si="1"/>
        <v>-4416.8</v>
      </c>
    </row>
    <row r="105" spans="1:9" s="15" customFormat="1" ht="50.25" customHeight="1" x14ac:dyDescent="0.25">
      <c r="A105" s="19" t="s">
        <v>27</v>
      </c>
      <c r="B105" s="20" t="s">
        <v>19</v>
      </c>
      <c r="C105" s="20" t="s">
        <v>99</v>
      </c>
      <c r="D105" s="20" t="s">
        <v>74</v>
      </c>
      <c r="E105" s="20" t="s">
        <v>176</v>
      </c>
      <c r="F105" s="20" t="s">
        <v>28</v>
      </c>
      <c r="G105" s="7"/>
      <c r="H105" s="16">
        <v>4416.8</v>
      </c>
      <c r="I105" s="22">
        <f t="shared" si="1"/>
        <v>-4416.8</v>
      </c>
    </row>
    <row r="106" spans="1:9" s="15" customFormat="1" ht="73.5" customHeight="1" x14ac:dyDescent="0.25">
      <c r="A106" s="17" t="s">
        <v>177</v>
      </c>
      <c r="B106" s="18" t="s">
        <v>19</v>
      </c>
      <c r="C106" s="18" t="s">
        <v>99</v>
      </c>
      <c r="D106" s="18" t="s">
        <v>74</v>
      </c>
      <c r="E106" s="18" t="s">
        <v>178</v>
      </c>
      <c r="F106" s="18"/>
      <c r="G106" s="7"/>
      <c r="H106" s="16">
        <v>5194.6000000000004</v>
      </c>
      <c r="I106" s="22">
        <f t="shared" si="1"/>
        <v>-5194.6000000000004</v>
      </c>
    </row>
    <row r="107" spans="1:9" s="15" customFormat="1" ht="60" customHeight="1" x14ac:dyDescent="0.25">
      <c r="A107" s="19" t="s">
        <v>27</v>
      </c>
      <c r="B107" s="20" t="s">
        <v>19</v>
      </c>
      <c r="C107" s="20" t="s">
        <v>99</v>
      </c>
      <c r="D107" s="20" t="s">
        <v>74</v>
      </c>
      <c r="E107" s="20" t="s">
        <v>178</v>
      </c>
      <c r="F107" s="20" t="s">
        <v>28</v>
      </c>
      <c r="G107" s="7"/>
      <c r="H107" s="16">
        <v>5194.6000000000004</v>
      </c>
      <c r="I107" s="22">
        <f t="shared" si="1"/>
        <v>-5194.6000000000004</v>
      </c>
    </row>
    <row r="108" spans="1:9" ht="34.15" customHeight="1" x14ac:dyDescent="0.25">
      <c r="A108" s="9" t="s">
        <v>118</v>
      </c>
      <c r="B108" s="10" t="s">
        <v>19</v>
      </c>
      <c r="C108" s="10" t="s">
        <v>99</v>
      </c>
      <c r="D108" s="10" t="s">
        <v>74</v>
      </c>
      <c r="E108" s="10" t="s">
        <v>119</v>
      </c>
      <c r="F108" s="10"/>
      <c r="G108" s="11">
        <f>G109</f>
        <v>1551.3</v>
      </c>
      <c r="H108" s="16">
        <v>1391</v>
      </c>
      <c r="I108" s="22">
        <f t="shared" si="1"/>
        <v>160.29999999999995</v>
      </c>
    </row>
    <row r="109" spans="1:9" ht="68.45" customHeight="1" x14ac:dyDescent="0.25">
      <c r="A109" s="12" t="s">
        <v>27</v>
      </c>
      <c r="B109" s="13" t="s">
        <v>19</v>
      </c>
      <c r="C109" s="13" t="s">
        <v>99</v>
      </c>
      <c r="D109" s="13" t="s">
        <v>74</v>
      </c>
      <c r="E109" s="13" t="s">
        <v>119</v>
      </c>
      <c r="F109" s="13" t="s">
        <v>28</v>
      </c>
      <c r="G109" s="14">
        <v>1551.3</v>
      </c>
      <c r="H109" s="16">
        <v>1391</v>
      </c>
      <c r="I109" s="22">
        <f t="shared" si="1"/>
        <v>160.29999999999995</v>
      </c>
    </row>
    <row r="110" spans="1:9" ht="34.15" customHeight="1" x14ac:dyDescent="0.25">
      <c r="A110" s="9" t="s">
        <v>120</v>
      </c>
      <c r="B110" s="10" t="s">
        <v>19</v>
      </c>
      <c r="C110" s="10" t="s">
        <v>99</v>
      </c>
      <c r="D110" s="10" t="s">
        <v>74</v>
      </c>
      <c r="E110" s="10" t="s">
        <v>121</v>
      </c>
      <c r="F110" s="10"/>
      <c r="G110" s="11">
        <f>G111</f>
        <v>700</v>
      </c>
      <c r="H110" s="16">
        <v>574</v>
      </c>
      <c r="I110" s="22">
        <f t="shared" si="1"/>
        <v>126</v>
      </c>
    </row>
    <row r="111" spans="1:9" ht="68.45" customHeight="1" x14ac:dyDescent="0.25">
      <c r="A111" s="12" t="s">
        <v>27</v>
      </c>
      <c r="B111" s="13" t="s">
        <v>19</v>
      </c>
      <c r="C111" s="13" t="s">
        <v>99</v>
      </c>
      <c r="D111" s="13" t="s">
        <v>74</v>
      </c>
      <c r="E111" s="13" t="s">
        <v>121</v>
      </c>
      <c r="F111" s="13" t="s">
        <v>28</v>
      </c>
      <c r="G111" s="14">
        <v>700</v>
      </c>
      <c r="H111" s="16">
        <v>574</v>
      </c>
      <c r="I111" s="22">
        <f t="shared" si="1"/>
        <v>126</v>
      </c>
    </row>
    <row r="112" spans="1:9" ht="34.15" customHeight="1" x14ac:dyDescent="0.25">
      <c r="A112" s="9" t="s">
        <v>122</v>
      </c>
      <c r="B112" s="10" t="s">
        <v>19</v>
      </c>
      <c r="C112" s="10" t="s">
        <v>99</v>
      </c>
      <c r="D112" s="10" t="s">
        <v>74</v>
      </c>
      <c r="E112" s="10" t="s">
        <v>123</v>
      </c>
      <c r="F112" s="10"/>
      <c r="G112" s="11">
        <f>G113</f>
        <v>4130</v>
      </c>
      <c r="H112" s="16">
        <v>6896.9</v>
      </c>
      <c r="I112" s="22">
        <f t="shared" si="1"/>
        <v>-2766.8999999999996</v>
      </c>
    </row>
    <row r="113" spans="1:9" ht="68.45" customHeight="1" x14ac:dyDescent="0.25">
      <c r="A113" s="12" t="s">
        <v>27</v>
      </c>
      <c r="B113" s="13" t="s">
        <v>19</v>
      </c>
      <c r="C113" s="13" t="s">
        <v>99</v>
      </c>
      <c r="D113" s="13" t="s">
        <v>74</v>
      </c>
      <c r="E113" s="13" t="s">
        <v>123</v>
      </c>
      <c r="F113" s="13" t="s">
        <v>28</v>
      </c>
      <c r="G113" s="14">
        <v>4130</v>
      </c>
      <c r="H113" s="16">
        <v>6896.9</v>
      </c>
      <c r="I113" s="22">
        <f t="shared" si="1"/>
        <v>-2766.8999999999996</v>
      </c>
    </row>
    <row r="114" spans="1:9" ht="51.4" customHeight="1" x14ac:dyDescent="0.25">
      <c r="A114" s="9" t="s">
        <v>124</v>
      </c>
      <c r="B114" s="10" t="s">
        <v>19</v>
      </c>
      <c r="C114" s="10" t="s">
        <v>99</v>
      </c>
      <c r="D114" s="10" t="s">
        <v>74</v>
      </c>
      <c r="E114" s="10" t="s">
        <v>125</v>
      </c>
      <c r="F114" s="10"/>
      <c r="G114" s="11">
        <f>G115</f>
        <v>600</v>
      </c>
      <c r="H114" s="16">
        <v>1236.8</v>
      </c>
      <c r="I114" s="22">
        <f t="shared" si="1"/>
        <v>-636.79999999999995</v>
      </c>
    </row>
    <row r="115" spans="1:9" ht="68.45" customHeight="1" x14ac:dyDescent="0.25">
      <c r="A115" s="12" t="s">
        <v>27</v>
      </c>
      <c r="B115" s="13" t="s">
        <v>19</v>
      </c>
      <c r="C115" s="13" t="s">
        <v>99</v>
      </c>
      <c r="D115" s="13" t="s">
        <v>74</v>
      </c>
      <c r="E115" s="13" t="s">
        <v>125</v>
      </c>
      <c r="F115" s="13" t="s">
        <v>28</v>
      </c>
      <c r="G115" s="14">
        <v>600</v>
      </c>
      <c r="H115" s="16">
        <v>1236.8</v>
      </c>
      <c r="I115" s="22">
        <f t="shared" si="1"/>
        <v>-636.79999999999995</v>
      </c>
    </row>
    <row r="116" spans="1:9" ht="34.15" customHeight="1" x14ac:dyDescent="0.25">
      <c r="A116" s="9" t="s">
        <v>126</v>
      </c>
      <c r="B116" s="10" t="s">
        <v>19</v>
      </c>
      <c r="C116" s="10" t="s">
        <v>99</v>
      </c>
      <c r="D116" s="10" t="s">
        <v>74</v>
      </c>
      <c r="E116" s="10" t="s">
        <v>127</v>
      </c>
      <c r="F116" s="10"/>
      <c r="G116" s="11">
        <f>G117</f>
        <v>287</v>
      </c>
      <c r="H116" s="16">
        <v>20.399999999999999</v>
      </c>
      <c r="I116" s="22">
        <f t="shared" si="1"/>
        <v>266.60000000000002</v>
      </c>
    </row>
    <row r="117" spans="1:9" ht="68.45" customHeight="1" x14ac:dyDescent="0.25">
      <c r="A117" s="12" t="s">
        <v>27</v>
      </c>
      <c r="B117" s="13" t="s">
        <v>19</v>
      </c>
      <c r="C117" s="13" t="s">
        <v>99</v>
      </c>
      <c r="D117" s="13" t="s">
        <v>74</v>
      </c>
      <c r="E117" s="13" t="s">
        <v>127</v>
      </c>
      <c r="F117" s="13" t="s">
        <v>28</v>
      </c>
      <c r="G117" s="14">
        <v>287</v>
      </c>
      <c r="H117" s="16">
        <v>20.399999999999999</v>
      </c>
      <c r="I117" s="22">
        <f t="shared" si="1"/>
        <v>266.60000000000002</v>
      </c>
    </row>
    <row r="118" spans="1:9" ht="153.94999999999999" customHeight="1" x14ac:dyDescent="0.25">
      <c r="A118" s="9" t="s">
        <v>128</v>
      </c>
      <c r="B118" s="10" t="s">
        <v>19</v>
      </c>
      <c r="C118" s="10" t="s">
        <v>99</v>
      </c>
      <c r="D118" s="10" t="s">
        <v>74</v>
      </c>
      <c r="E118" s="10" t="s">
        <v>129</v>
      </c>
      <c r="F118" s="10"/>
      <c r="G118" s="11">
        <f>G119</f>
        <v>1193.5999999999999</v>
      </c>
      <c r="H118" s="16">
        <v>1185.3</v>
      </c>
      <c r="I118" s="22">
        <f t="shared" si="1"/>
        <v>8.2999999999999545</v>
      </c>
    </row>
    <row r="119" spans="1:9" ht="68.45" customHeight="1" x14ac:dyDescent="0.25">
      <c r="A119" s="12" t="s">
        <v>27</v>
      </c>
      <c r="B119" s="13" t="s">
        <v>19</v>
      </c>
      <c r="C119" s="13" t="s">
        <v>99</v>
      </c>
      <c r="D119" s="13" t="s">
        <v>74</v>
      </c>
      <c r="E119" s="13" t="s">
        <v>129</v>
      </c>
      <c r="F119" s="13" t="s">
        <v>28</v>
      </c>
      <c r="G119" s="14">
        <v>1193.5999999999999</v>
      </c>
      <c r="H119" s="16">
        <v>1185.3</v>
      </c>
      <c r="I119" s="22">
        <f t="shared" si="1"/>
        <v>8.2999999999999545</v>
      </c>
    </row>
    <row r="120" spans="1:9" ht="17.100000000000001" customHeight="1" x14ac:dyDescent="0.25">
      <c r="A120" s="8" t="s">
        <v>130</v>
      </c>
      <c r="B120" s="5" t="s">
        <v>19</v>
      </c>
      <c r="C120" s="5" t="s">
        <v>131</v>
      </c>
      <c r="D120" s="5" t="s">
        <v>22</v>
      </c>
      <c r="E120" s="5"/>
      <c r="F120" s="5"/>
      <c r="G120" s="7">
        <f>G121</f>
        <v>295.7</v>
      </c>
      <c r="H120" s="16">
        <v>280.2</v>
      </c>
      <c r="I120" s="22">
        <f t="shared" si="1"/>
        <v>15.5</v>
      </c>
    </row>
    <row r="121" spans="1:9" ht="17.100000000000001" customHeight="1" x14ac:dyDescent="0.25">
      <c r="A121" s="8" t="s">
        <v>132</v>
      </c>
      <c r="B121" s="5" t="s">
        <v>19</v>
      </c>
      <c r="C121" s="5" t="s">
        <v>131</v>
      </c>
      <c r="D121" s="5" t="s">
        <v>131</v>
      </c>
      <c r="E121" s="5"/>
      <c r="F121" s="5"/>
      <c r="G121" s="7">
        <f>G122</f>
        <v>295.7</v>
      </c>
      <c r="H121" s="16">
        <v>280.2</v>
      </c>
      <c r="I121" s="22">
        <f t="shared" si="1"/>
        <v>15.5</v>
      </c>
    </row>
    <row r="122" spans="1:9" ht="68.45" customHeight="1" x14ac:dyDescent="0.25">
      <c r="A122" s="9" t="s">
        <v>133</v>
      </c>
      <c r="B122" s="10" t="s">
        <v>19</v>
      </c>
      <c r="C122" s="10" t="s">
        <v>131</v>
      </c>
      <c r="D122" s="10" t="s">
        <v>131</v>
      </c>
      <c r="E122" s="10" t="s">
        <v>134</v>
      </c>
      <c r="F122" s="10"/>
      <c r="G122" s="11">
        <f>G123+G124</f>
        <v>295.7</v>
      </c>
      <c r="H122" s="16">
        <v>280.2</v>
      </c>
      <c r="I122" s="22">
        <f t="shared" si="1"/>
        <v>15.5</v>
      </c>
    </row>
    <row r="123" spans="1:9" ht="34.15" customHeight="1" x14ac:dyDescent="0.25">
      <c r="A123" s="12" t="s">
        <v>135</v>
      </c>
      <c r="B123" s="13" t="s">
        <v>19</v>
      </c>
      <c r="C123" s="13" t="s">
        <v>131</v>
      </c>
      <c r="D123" s="13" t="s">
        <v>131</v>
      </c>
      <c r="E123" s="13" t="s">
        <v>134</v>
      </c>
      <c r="F123" s="13" t="s">
        <v>136</v>
      </c>
      <c r="G123" s="14">
        <v>265.7</v>
      </c>
      <c r="H123" s="16">
        <v>250.2</v>
      </c>
      <c r="I123" s="22">
        <f t="shared" si="1"/>
        <v>15.5</v>
      </c>
    </row>
    <row r="124" spans="1:9" ht="68.45" customHeight="1" x14ac:dyDescent="0.25">
      <c r="A124" s="12" t="s">
        <v>27</v>
      </c>
      <c r="B124" s="13" t="s">
        <v>19</v>
      </c>
      <c r="C124" s="13" t="s">
        <v>131</v>
      </c>
      <c r="D124" s="13" t="s">
        <v>131</v>
      </c>
      <c r="E124" s="13" t="s">
        <v>134</v>
      </c>
      <c r="F124" s="13" t="s">
        <v>28</v>
      </c>
      <c r="G124" s="14">
        <v>30</v>
      </c>
      <c r="H124" s="16">
        <v>30</v>
      </c>
      <c r="I124" s="22">
        <f t="shared" si="1"/>
        <v>0</v>
      </c>
    </row>
    <row r="125" spans="1:9" ht="17.100000000000001" customHeight="1" x14ac:dyDescent="0.25">
      <c r="A125" s="8" t="s">
        <v>137</v>
      </c>
      <c r="B125" s="5" t="s">
        <v>19</v>
      </c>
      <c r="C125" s="5" t="s">
        <v>138</v>
      </c>
      <c r="D125" s="5" t="s">
        <v>22</v>
      </c>
      <c r="E125" s="5"/>
      <c r="F125" s="5"/>
      <c r="G125" s="7">
        <f>G126+G135</f>
        <v>13914.4</v>
      </c>
      <c r="H125" s="16">
        <v>15870.4</v>
      </c>
      <c r="I125" s="22">
        <f t="shared" si="1"/>
        <v>-1956</v>
      </c>
    </row>
    <row r="126" spans="1:9" ht="17.100000000000001" customHeight="1" x14ac:dyDescent="0.25">
      <c r="A126" s="8" t="s">
        <v>139</v>
      </c>
      <c r="B126" s="5" t="s">
        <v>19</v>
      </c>
      <c r="C126" s="5" t="s">
        <v>138</v>
      </c>
      <c r="D126" s="5" t="s">
        <v>21</v>
      </c>
      <c r="E126" s="5"/>
      <c r="F126" s="5"/>
      <c r="G126" s="7">
        <f>G127+G131+G133</f>
        <v>13029.4</v>
      </c>
      <c r="H126" s="16">
        <v>14987.4</v>
      </c>
      <c r="I126" s="22">
        <f t="shared" si="1"/>
        <v>-1958</v>
      </c>
    </row>
    <row r="127" spans="1:9" ht="51.4" customHeight="1" x14ac:dyDescent="0.25">
      <c r="A127" s="9" t="s">
        <v>140</v>
      </c>
      <c r="B127" s="10" t="s">
        <v>19</v>
      </c>
      <c r="C127" s="10" t="s">
        <v>138</v>
      </c>
      <c r="D127" s="10" t="s">
        <v>21</v>
      </c>
      <c r="E127" s="10" t="s">
        <v>141</v>
      </c>
      <c r="F127" s="10"/>
      <c r="G127" s="11">
        <f>G128+G129+G130</f>
        <v>8645.7999999999993</v>
      </c>
      <c r="H127" s="16">
        <v>10905.4</v>
      </c>
      <c r="I127" s="22">
        <f t="shared" si="1"/>
        <v>-2259.6000000000004</v>
      </c>
    </row>
    <row r="128" spans="1:9" ht="34.15" customHeight="1" x14ac:dyDescent="0.25">
      <c r="A128" s="12" t="s">
        <v>135</v>
      </c>
      <c r="B128" s="13" t="s">
        <v>19</v>
      </c>
      <c r="C128" s="13" t="s">
        <v>138</v>
      </c>
      <c r="D128" s="13" t="s">
        <v>21</v>
      </c>
      <c r="E128" s="13" t="s">
        <v>141</v>
      </c>
      <c r="F128" s="13" t="s">
        <v>136</v>
      </c>
      <c r="G128" s="14">
        <v>3724.4</v>
      </c>
      <c r="H128" s="16">
        <v>3606</v>
      </c>
      <c r="I128" s="22">
        <f t="shared" si="1"/>
        <v>118.40000000000009</v>
      </c>
    </row>
    <row r="129" spans="1:9" ht="68.45" customHeight="1" x14ac:dyDescent="0.25">
      <c r="A129" s="12" t="s">
        <v>27</v>
      </c>
      <c r="B129" s="13" t="s">
        <v>19</v>
      </c>
      <c r="C129" s="13" t="s">
        <v>138</v>
      </c>
      <c r="D129" s="13" t="s">
        <v>21</v>
      </c>
      <c r="E129" s="13" t="s">
        <v>141</v>
      </c>
      <c r="F129" s="13" t="s">
        <v>28</v>
      </c>
      <c r="G129" s="14">
        <v>4910.3999999999996</v>
      </c>
      <c r="H129" s="16">
        <v>7288.4</v>
      </c>
      <c r="I129" s="22">
        <f t="shared" si="1"/>
        <v>-2378</v>
      </c>
    </row>
    <row r="130" spans="1:9" ht="34.15" customHeight="1" x14ac:dyDescent="0.25">
      <c r="A130" s="12" t="s">
        <v>33</v>
      </c>
      <c r="B130" s="13" t="s">
        <v>19</v>
      </c>
      <c r="C130" s="13" t="s">
        <v>138</v>
      </c>
      <c r="D130" s="13" t="s">
        <v>21</v>
      </c>
      <c r="E130" s="13" t="s">
        <v>141</v>
      </c>
      <c r="F130" s="13" t="s">
        <v>34</v>
      </c>
      <c r="G130" s="14">
        <v>11</v>
      </c>
      <c r="H130" s="16">
        <v>11</v>
      </c>
      <c r="I130" s="22">
        <f t="shared" si="1"/>
        <v>0</v>
      </c>
    </row>
    <row r="131" spans="1:9" ht="85.5" customHeight="1" x14ac:dyDescent="0.25">
      <c r="A131" s="9" t="s">
        <v>142</v>
      </c>
      <c r="B131" s="10" t="s">
        <v>19</v>
      </c>
      <c r="C131" s="10" t="s">
        <v>138</v>
      </c>
      <c r="D131" s="10" t="s">
        <v>21</v>
      </c>
      <c r="E131" s="10" t="s">
        <v>143</v>
      </c>
      <c r="F131" s="10"/>
      <c r="G131" s="11">
        <f>G132</f>
        <v>4225.6000000000004</v>
      </c>
      <c r="H131" s="16">
        <v>4082</v>
      </c>
      <c r="I131" s="22">
        <f t="shared" si="1"/>
        <v>143.60000000000036</v>
      </c>
    </row>
    <row r="132" spans="1:9" ht="34.15" customHeight="1" x14ac:dyDescent="0.25">
      <c r="A132" s="12" t="s">
        <v>135</v>
      </c>
      <c r="B132" s="13" t="s">
        <v>19</v>
      </c>
      <c r="C132" s="13" t="s">
        <v>138</v>
      </c>
      <c r="D132" s="13" t="s">
        <v>21</v>
      </c>
      <c r="E132" s="13" t="s">
        <v>143</v>
      </c>
      <c r="F132" s="13" t="s">
        <v>136</v>
      </c>
      <c r="G132" s="14">
        <v>4225.6000000000004</v>
      </c>
      <c r="H132" s="16">
        <v>4082</v>
      </c>
      <c r="I132" s="22">
        <f t="shared" si="1"/>
        <v>143.60000000000036</v>
      </c>
    </row>
    <row r="133" spans="1:9" ht="51.4" customHeight="1" x14ac:dyDescent="0.25">
      <c r="A133" s="9" t="s">
        <v>124</v>
      </c>
      <c r="B133" s="10" t="s">
        <v>19</v>
      </c>
      <c r="C133" s="10" t="s">
        <v>138</v>
      </c>
      <c r="D133" s="10" t="s">
        <v>21</v>
      </c>
      <c r="E133" s="10" t="s">
        <v>144</v>
      </c>
      <c r="F133" s="10"/>
      <c r="G133" s="11">
        <f>G134</f>
        <v>158</v>
      </c>
      <c r="H133" s="16">
        <v>0</v>
      </c>
      <c r="I133" s="22">
        <f t="shared" si="1"/>
        <v>158</v>
      </c>
    </row>
    <row r="134" spans="1:9" ht="68.45" customHeight="1" x14ac:dyDescent="0.25">
      <c r="A134" s="12" t="s">
        <v>27</v>
      </c>
      <c r="B134" s="13" t="s">
        <v>19</v>
      </c>
      <c r="C134" s="13" t="s">
        <v>138</v>
      </c>
      <c r="D134" s="13" t="s">
        <v>21</v>
      </c>
      <c r="E134" s="13" t="s">
        <v>144</v>
      </c>
      <c r="F134" s="13" t="s">
        <v>28</v>
      </c>
      <c r="G134" s="14">
        <v>158</v>
      </c>
      <c r="H134" s="16">
        <v>0</v>
      </c>
      <c r="I134" s="22">
        <f t="shared" si="1"/>
        <v>158</v>
      </c>
    </row>
    <row r="135" spans="1:9" ht="34.15" customHeight="1" x14ac:dyDescent="0.25">
      <c r="A135" s="8" t="s">
        <v>145</v>
      </c>
      <c r="B135" s="5" t="s">
        <v>19</v>
      </c>
      <c r="C135" s="5" t="s">
        <v>138</v>
      </c>
      <c r="D135" s="5" t="s">
        <v>24</v>
      </c>
      <c r="E135" s="5"/>
      <c r="F135" s="5"/>
      <c r="G135" s="7">
        <f>G136</f>
        <v>885</v>
      </c>
      <c r="H135" s="16">
        <v>883</v>
      </c>
      <c r="I135" s="22">
        <f t="shared" si="1"/>
        <v>2</v>
      </c>
    </row>
    <row r="136" spans="1:9" ht="34.15" customHeight="1" x14ac:dyDescent="0.25">
      <c r="A136" s="9" t="s">
        <v>146</v>
      </c>
      <c r="B136" s="10" t="s">
        <v>19</v>
      </c>
      <c r="C136" s="10" t="s">
        <v>138</v>
      </c>
      <c r="D136" s="10" t="s">
        <v>24</v>
      </c>
      <c r="E136" s="10" t="s">
        <v>147</v>
      </c>
      <c r="F136" s="10"/>
      <c r="G136" s="11">
        <f>G137+G138</f>
        <v>885</v>
      </c>
      <c r="H136" s="16">
        <v>883</v>
      </c>
      <c r="I136" s="22">
        <f t="shared" si="1"/>
        <v>2</v>
      </c>
    </row>
    <row r="137" spans="1:9" ht="34.15" customHeight="1" x14ac:dyDescent="0.25">
      <c r="A137" s="12" t="s">
        <v>135</v>
      </c>
      <c r="B137" s="13" t="s">
        <v>19</v>
      </c>
      <c r="C137" s="13" t="s">
        <v>138</v>
      </c>
      <c r="D137" s="13" t="s">
        <v>24</v>
      </c>
      <c r="E137" s="13" t="s">
        <v>147</v>
      </c>
      <c r="F137" s="13" t="s">
        <v>136</v>
      </c>
      <c r="G137" s="14">
        <v>700</v>
      </c>
      <c r="H137" s="16">
        <v>750</v>
      </c>
      <c r="I137" s="22">
        <f t="shared" si="1"/>
        <v>-50</v>
      </c>
    </row>
    <row r="138" spans="1:9" ht="68.45" customHeight="1" x14ac:dyDescent="0.25">
      <c r="A138" s="12" t="s">
        <v>27</v>
      </c>
      <c r="B138" s="13" t="s">
        <v>19</v>
      </c>
      <c r="C138" s="13" t="s">
        <v>138</v>
      </c>
      <c r="D138" s="13" t="s">
        <v>24</v>
      </c>
      <c r="E138" s="13" t="s">
        <v>147</v>
      </c>
      <c r="F138" s="13" t="s">
        <v>28</v>
      </c>
      <c r="G138" s="14">
        <v>185</v>
      </c>
      <c r="H138" s="16">
        <v>133</v>
      </c>
      <c r="I138" s="22">
        <f t="shared" si="1"/>
        <v>52</v>
      </c>
    </row>
    <row r="139" spans="1:9" ht="17.100000000000001" customHeight="1" x14ac:dyDescent="0.25">
      <c r="A139" s="8" t="s">
        <v>148</v>
      </c>
      <c r="B139" s="5" t="s">
        <v>19</v>
      </c>
      <c r="C139" s="5" t="s">
        <v>83</v>
      </c>
      <c r="D139" s="5" t="s">
        <v>22</v>
      </c>
      <c r="E139" s="5"/>
      <c r="F139" s="5"/>
      <c r="G139" s="7">
        <f>G140</f>
        <v>180.1</v>
      </c>
      <c r="H139" s="16">
        <v>180.1</v>
      </c>
      <c r="I139" s="22">
        <f t="shared" si="1"/>
        <v>0</v>
      </c>
    </row>
    <row r="140" spans="1:9" ht="17.100000000000001" customHeight="1" x14ac:dyDescent="0.25">
      <c r="A140" s="8" t="s">
        <v>149</v>
      </c>
      <c r="B140" s="5" t="s">
        <v>19</v>
      </c>
      <c r="C140" s="5" t="s">
        <v>83</v>
      </c>
      <c r="D140" s="5" t="s">
        <v>21</v>
      </c>
      <c r="E140" s="5"/>
      <c r="F140" s="5"/>
      <c r="G140" s="7">
        <f>G141</f>
        <v>180.1</v>
      </c>
      <c r="H140" s="16">
        <v>180.1</v>
      </c>
      <c r="I140" s="22">
        <f t="shared" si="1"/>
        <v>0</v>
      </c>
    </row>
    <row r="141" spans="1:9" ht="51.4" customHeight="1" x14ac:dyDescent="0.25">
      <c r="A141" s="9" t="s">
        <v>150</v>
      </c>
      <c r="B141" s="10" t="s">
        <v>19</v>
      </c>
      <c r="C141" s="10" t="s">
        <v>83</v>
      </c>
      <c r="D141" s="10" t="s">
        <v>21</v>
      </c>
      <c r="E141" s="10" t="s">
        <v>151</v>
      </c>
      <c r="F141" s="10"/>
      <c r="G141" s="11">
        <f>G142</f>
        <v>180.1</v>
      </c>
      <c r="H141" s="16">
        <v>180.1</v>
      </c>
      <c r="I141" s="22">
        <f t="shared" si="1"/>
        <v>0</v>
      </c>
    </row>
    <row r="142" spans="1:9" ht="34.15" customHeight="1" x14ac:dyDescent="0.25">
      <c r="A142" s="12" t="s">
        <v>152</v>
      </c>
      <c r="B142" s="13" t="s">
        <v>19</v>
      </c>
      <c r="C142" s="13" t="s">
        <v>83</v>
      </c>
      <c r="D142" s="13" t="s">
        <v>21</v>
      </c>
      <c r="E142" s="13" t="s">
        <v>151</v>
      </c>
      <c r="F142" s="13" t="s">
        <v>153</v>
      </c>
      <c r="G142" s="14">
        <v>180.1</v>
      </c>
      <c r="H142" s="16">
        <v>180.1</v>
      </c>
      <c r="I142" s="22">
        <f t="shared" si="1"/>
        <v>0</v>
      </c>
    </row>
    <row r="143" spans="1:9" ht="17.100000000000001" customHeight="1" x14ac:dyDescent="0.25">
      <c r="A143" s="8" t="s">
        <v>154</v>
      </c>
      <c r="B143" s="5" t="s">
        <v>19</v>
      </c>
      <c r="C143" s="5" t="s">
        <v>56</v>
      </c>
      <c r="D143" s="5" t="s">
        <v>22</v>
      </c>
      <c r="E143" s="5"/>
      <c r="F143" s="5"/>
      <c r="G143" s="7">
        <f>G144</f>
        <v>7752</v>
      </c>
      <c r="H143" s="16">
        <v>14647.6</v>
      </c>
      <c r="I143" s="22">
        <f t="shared" si="1"/>
        <v>-6895.6</v>
      </c>
    </row>
    <row r="144" spans="1:9" ht="17.100000000000001" customHeight="1" x14ac:dyDescent="0.25">
      <c r="A144" s="8" t="s">
        <v>155</v>
      </c>
      <c r="B144" s="5" t="s">
        <v>19</v>
      </c>
      <c r="C144" s="5" t="s">
        <v>56</v>
      </c>
      <c r="D144" s="5" t="s">
        <v>21</v>
      </c>
      <c r="E144" s="5"/>
      <c r="F144" s="5"/>
      <c r="G144" s="7">
        <f>G145+G148</f>
        <v>7752</v>
      </c>
      <c r="H144" s="16">
        <v>14647.6</v>
      </c>
      <c r="I144" s="22">
        <f t="shared" ref="I144:I150" si="2">G144-H144</f>
        <v>-6895.6</v>
      </c>
    </row>
    <row r="145" spans="1:9" ht="51.4" customHeight="1" x14ac:dyDescent="0.25">
      <c r="A145" s="9" t="s">
        <v>140</v>
      </c>
      <c r="B145" s="10" t="s">
        <v>19</v>
      </c>
      <c r="C145" s="10" t="s">
        <v>56</v>
      </c>
      <c r="D145" s="10" t="s">
        <v>21</v>
      </c>
      <c r="E145" s="10" t="s">
        <v>156</v>
      </c>
      <c r="F145" s="10"/>
      <c r="G145" s="11">
        <f>G146+G147</f>
        <v>7582</v>
      </c>
      <c r="H145" s="16">
        <v>14326.2</v>
      </c>
      <c r="I145" s="22">
        <f t="shared" si="2"/>
        <v>-6744.2000000000007</v>
      </c>
    </row>
    <row r="146" spans="1:9" ht="34.15" customHeight="1" x14ac:dyDescent="0.25">
      <c r="A146" s="12" t="s">
        <v>135</v>
      </c>
      <c r="B146" s="13" t="s">
        <v>19</v>
      </c>
      <c r="C146" s="13" t="s">
        <v>56</v>
      </c>
      <c r="D146" s="13" t="s">
        <v>21</v>
      </c>
      <c r="E146" s="13" t="s">
        <v>156</v>
      </c>
      <c r="F146" s="13" t="s">
        <v>136</v>
      </c>
      <c r="G146" s="14">
        <v>4009.9</v>
      </c>
      <c r="H146" s="16">
        <v>3794</v>
      </c>
      <c r="I146" s="22">
        <f t="shared" si="2"/>
        <v>215.90000000000009</v>
      </c>
    </row>
    <row r="147" spans="1:9" ht="68.45" customHeight="1" x14ac:dyDescent="0.25">
      <c r="A147" s="12" t="s">
        <v>27</v>
      </c>
      <c r="B147" s="13" t="s">
        <v>19</v>
      </c>
      <c r="C147" s="13" t="s">
        <v>56</v>
      </c>
      <c r="D147" s="13" t="s">
        <v>21</v>
      </c>
      <c r="E147" s="13" t="s">
        <v>156</v>
      </c>
      <c r="F147" s="13" t="s">
        <v>28</v>
      </c>
      <c r="G147" s="14">
        <v>3572.1</v>
      </c>
      <c r="H147" s="16">
        <v>10532.2</v>
      </c>
      <c r="I147" s="22">
        <f t="shared" si="2"/>
        <v>-6960.1</v>
      </c>
    </row>
    <row r="148" spans="1:9" ht="51.4" customHeight="1" x14ac:dyDescent="0.25">
      <c r="A148" s="9" t="s">
        <v>157</v>
      </c>
      <c r="B148" s="10" t="s">
        <v>19</v>
      </c>
      <c r="C148" s="10" t="s">
        <v>56</v>
      </c>
      <c r="D148" s="10" t="s">
        <v>21</v>
      </c>
      <c r="E148" s="10" t="s">
        <v>158</v>
      </c>
      <c r="F148" s="10"/>
      <c r="G148" s="11">
        <f>G149+G150</f>
        <v>170</v>
      </c>
      <c r="H148" s="16">
        <v>321.39999999999998</v>
      </c>
      <c r="I148" s="22">
        <f t="shared" si="2"/>
        <v>-151.39999999999998</v>
      </c>
    </row>
    <row r="149" spans="1:9" ht="34.15" customHeight="1" x14ac:dyDescent="0.25">
      <c r="A149" s="12" t="s">
        <v>135</v>
      </c>
      <c r="B149" s="13" t="s">
        <v>19</v>
      </c>
      <c r="C149" s="13" t="s">
        <v>56</v>
      </c>
      <c r="D149" s="13" t="s">
        <v>21</v>
      </c>
      <c r="E149" s="13" t="s">
        <v>158</v>
      </c>
      <c r="F149" s="13" t="s">
        <v>136</v>
      </c>
      <c r="G149" s="14">
        <v>100</v>
      </c>
      <c r="H149" s="16">
        <v>250</v>
      </c>
      <c r="I149" s="22">
        <f t="shared" si="2"/>
        <v>-150</v>
      </c>
    </row>
    <row r="150" spans="1:9" ht="68.45" customHeight="1" x14ac:dyDescent="0.25">
      <c r="A150" s="12" t="s">
        <v>27</v>
      </c>
      <c r="B150" s="13" t="s">
        <v>19</v>
      </c>
      <c r="C150" s="13" t="s">
        <v>56</v>
      </c>
      <c r="D150" s="13" t="s">
        <v>21</v>
      </c>
      <c r="E150" s="13" t="s">
        <v>158</v>
      </c>
      <c r="F150" s="13" t="s">
        <v>28</v>
      </c>
      <c r="G150" s="14">
        <v>70</v>
      </c>
      <c r="H150" s="16">
        <v>71.400000000000006</v>
      </c>
      <c r="I150" s="22">
        <f t="shared" si="2"/>
        <v>-1.4000000000000057</v>
      </c>
    </row>
    <row r="151" spans="1:9" ht="15" x14ac:dyDescent="0.25"/>
  </sheetData>
  <mergeCells count="10">
    <mergeCell ref="H11:H12"/>
    <mergeCell ref="I11:I12"/>
    <mergeCell ref="E11:E12"/>
    <mergeCell ref="F11:F12"/>
    <mergeCell ref="A8:G8"/>
    <mergeCell ref="D11:D12"/>
    <mergeCell ref="A11:A12"/>
    <mergeCell ref="B11:B12"/>
    <mergeCell ref="C11:C12"/>
    <mergeCell ref="G11:G12"/>
  </mergeCells>
  <pageMargins left="1.1811023622047245" right="0.39370078740157483" top="0" bottom="0" header="0" footer="0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0"/>
  <sheetViews>
    <sheetView showGridLines="0" workbookViewId="0">
      <selection activeCell="H58" sqref="H58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2" customWidth="1"/>
    <col min="8" max="8" width="21.28515625" customWidth="1"/>
    <col min="9" max="23" width="8" hidden="1"/>
  </cols>
  <sheetData>
    <row r="1" spans="1:23" ht="19.899999999999999" customHeight="1" x14ac:dyDescent="0.25">
      <c r="A1" s="1"/>
      <c r="B1" s="1"/>
      <c r="C1" s="1"/>
      <c r="D1" s="1"/>
      <c r="E1" s="1"/>
      <c r="F1" s="1"/>
      <c r="G1" s="2"/>
      <c r="H1" s="2" t="s">
        <v>166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19.899999999999999" customHeight="1" x14ac:dyDescent="0.25">
      <c r="A2" s="1"/>
      <c r="B2" s="1"/>
      <c r="C2" s="1"/>
      <c r="D2" s="1"/>
      <c r="E2" s="1"/>
      <c r="F2" s="1"/>
      <c r="G2" s="2"/>
      <c r="H2" s="2" t="s">
        <v>0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9.899999999999999" customHeight="1" x14ac:dyDescent="0.25">
      <c r="A3" s="1"/>
      <c r="B3" s="1"/>
      <c r="C3" s="1"/>
      <c r="D3" s="1"/>
      <c r="E3" s="1"/>
      <c r="F3" s="1"/>
      <c r="G3" s="2"/>
      <c r="H3" s="2" t="s">
        <v>1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19.899999999999999" customHeight="1" x14ac:dyDescent="0.25">
      <c r="A4" s="1"/>
      <c r="B4" s="1"/>
      <c r="C4" s="1"/>
      <c r="D4" s="1"/>
      <c r="E4" s="1"/>
      <c r="F4" s="1"/>
      <c r="G4" s="2"/>
      <c r="H4" s="2" t="s">
        <v>2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19.899999999999999" customHeight="1" x14ac:dyDescent="0.25">
      <c r="A5" s="1"/>
      <c r="B5" s="1"/>
      <c r="C5" s="1"/>
      <c r="D5" s="1"/>
      <c r="E5" s="1"/>
      <c r="F5" s="1"/>
      <c r="G5" s="2"/>
      <c r="H5" s="2" t="s">
        <v>3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9.899999999999999" customHeight="1" x14ac:dyDescent="0.25">
      <c r="A6" s="1"/>
      <c r="B6" s="1"/>
      <c r="C6" s="1"/>
      <c r="D6" s="1"/>
      <c r="E6" s="1"/>
      <c r="F6" s="1"/>
      <c r="G6" s="2"/>
      <c r="H6" s="2" t="s">
        <v>4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19.899999999999999" customHeight="1" x14ac:dyDescent="0.25">
      <c r="A7" s="1"/>
      <c r="B7" s="1"/>
      <c r="C7" s="1"/>
      <c r="D7" s="1"/>
      <c r="E7" s="1"/>
      <c r="F7" s="1"/>
      <c r="G7" s="2"/>
      <c r="H7" s="23" t="s">
        <v>183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39.950000000000003" customHeight="1" x14ac:dyDescent="0.25">
      <c r="A8" s="31" t="s">
        <v>181</v>
      </c>
      <c r="B8" s="31"/>
      <c r="C8" s="31"/>
      <c r="D8" s="31"/>
      <c r="E8" s="31"/>
      <c r="F8" s="31"/>
      <c r="G8" s="31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</row>
    <row r="9" spans="1:23" ht="15" x14ac:dyDescent="0.25"/>
    <row r="10" spans="1:23" ht="19.899999999999999" customHeight="1" x14ac:dyDescent="0.25">
      <c r="A10" s="3"/>
      <c r="B10" s="3"/>
      <c r="C10" s="3"/>
      <c r="D10" s="3"/>
      <c r="E10" s="3"/>
      <c r="F10" s="3"/>
      <c r="G10" s="3"/>
      <c r="H10" s="3" t="s">
        <v>5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15" customHeight="1" x14ac:dyDescent="0.25">
      <c r="A11" s="32" t="s">
        <v>11</v>
      </c>
      <c r="B11" s="30" t="s">
        <v>12</v>
      </c>
      <c r="C11" s="30" t="s">
        <v>13</v>
      </c>
      <c r="D11" s="30" t="s">
        <v>14</v>
      </c>
      <c r="E11" s="30" t="s">
        <v>15</v>
      </c>
      <c r="F11" s="30" t="s">
        <v>16</v>
      </c>
      <c r="G11" s="32" t="s">
        <v>159</v>
      </c>
      <c r="H11" s="32" t="s">
        <v>160</v>
      </c>
      <c r="I11" s="32" t="s">
        <v>161</v>
      </c>
      <c r="J11" s="32" t="s">
        <v>162</v>
      </c>
      <c r="K11" s="32" t="s">
        <v>163</v>
      </c>
      <c r="L11" s="32" t="s">
        <v>164</v>
      </c>
      <c r="M11" s="32" t="s">
        <v>160</v>
      </c>
      <c r="N11" s="32" t="s">
        <v>161</v>
      </c>
      <c r="O11" s="32" t="s">
        <v>162</v>
      </c>
      <c r="P11" s="32" t="s">
        <v>163</v>
      </c>
      <c r="Q11" s="32" t="s">
        <v>164</v>
      </c>
      <c r="R11" s="32" t="s">
        <v>160</v>
      </c>
      <c r="S11" s="32" t="s">
        <v>161</v>
      </c>
      <c r="T11" s="32" t="s">
        <v>162</v>
      </c>
      <c r="U11" s="32" t="s">
        <v>163</v>
      </c>
      <c r="V11" s="32" t="s">
        <v>164</v>
      </c>
      <c r="W11" s="32" t="s">
        <v>11</v>
      </c>
    </row>
    <row r="12" spans="1:23" ht="15" customHeight="1" x14ac:dyDescent="0.25">
      <c r="A12" s="32"/>
      <c r="B12" s="30" t="s">
        <v>12</v>
      </c>
      <c r="C12" s="30" t="s">
        <v>13</v>
      </c>
      <c r="D12" s="30" t="s">
        <v>14</v>
      </c>
      <c r="E12" s="30" t="s">
        <v>15</v>
      </c>
      <c r="F12" s="30" t="s">
        <v>16</v>
      </c>
      <c r="G12" s="32" t="s">
        <v>6</v>
      </c>
      <c r="H12" s="32" t="s">
        <v>6</v>
      </c>
      <c r="I12" s="32" t="s">
        <v>7</v>
      </c>
      <c r="J12" s="32" t="s">
        <v>8</v>
      </c>
      <c r="K12" s="32" t="s">
        <v>9</v>
      </c>
      <c r="L12" s="32" t="s">
        <v>10</v>
      </c>
      <c r="M12" s="32" t="s">
        <v>6</v>
      </c>
      <c r="N12" s="32" t="s">
        <v>7</v>
      </c>
      <c r="O12" s="32" t="s">
        <v>8</v>
      </c>
      <c r="P12" s="32" t="s">
        <v>9</v>
      </c>
      <c r="Q12" s="32" t="s">
        <v>10</v>
      </c>
      <c r="R12" s="32" t="s">
        <v>6</v>
      </c>
      <c r="S12" s="32" t="s">
        <v>7</v>
      </c>
      <c r="T12" s="32" t="s">
        <v>8</v>
      </c>
      <c r="U12" s="32" t="s">
        <v>9</v>
      </c>
      <c r="V12" s="32" t="s">
        <v>10</v>
      </c>
      <c r="W12" s="32"/>
    </row>
    <row r="13" spans="1:2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ht="17.100000000000001" customHeight="1" x14ac:dyDescent="0.25">
      <c r="A14" s="6" t="s">
        <v>17</v>
      </c>
      <c r="B14" s="5"/>
      <c r="C14" s="5"/>
      <c r="D14" s="5"/>
      <c r="E14" s="5"/>
      <c r="F14" s="5"/>
      <c r="G14" s="7">
        <f>G15</f>
        <v>55567.599999999991</v>
      </c>
      <c r="H14" s="7">
        <f>H15</f>
        <v>54157.9</v>
      </c>
      <c r="I14" s="7"/>
      <c r="J14" s="7">
        <v>2044.5</v>
      </c>
      <c r="K14" s="7"/>
      <c r="L14" s="7">
        <v>3471.5</v>
      </c>
      <c r="M14" s="7"/>
      <c r="N14" s="7"/>
      <c r="O14" s="7"/>
      <c r="P14" s="7"/>
      <c r="Q14" s="7"/>
      <c r="R14" s="7"/>
      <c r="S14" s="7"/>
      <c r="T14" s="7"/>
      <c r="U14" s="7"/>
      <c r="V14" s="7"/>
      <c r="W14" s="6" t="s">
        <v>17</v>
      </c>
    </row>
    <row r="15" spans="1:23" ht="136.9" customHeight="1" x14ac:dyDescent="0.25">
      <c r="A15" s="8" t="s">
        <v>18</v>
      </c>
      <c r="B15" s="5" t="s">
        <v>19</v>
      </c>
      <c r="C15" s="5"/>
      <c r="D15" s="5"/>
      <c r="E15" s="5"/>
      <c r="F15" s="5"/>
      <c r="G15" s="7">
        <f>G16+G40+G45+G52+G63+G81+G86+G98+G102</f>
        <v>55567.599999999991</v>
      </c>
      <c r="H15" s="7">
        <f>H16+H40+H45+H52+H63+H81+H86+H98+H102</f>
        <v>54157.9</v>
      </c>
      <c r="I15" s="7"/>
      <c r="J15" s="7">
        <v>2044.5</v>
      </c>
      <c r="K15" s="7"/>
      <c r="L15" s="7">
        <v>3471.5</v>
      </c>
      <c r="M15" s="7"/>
      <c r="N15" s="7"/>
      <c r="O15" s="7"/>
      <c r="P15" s="7"/>
      <c r="Q15" s="7"/>
      <c r="R15" s="7"/>
      <c r="S15" s="7"/>
      <c r="T15" s="7"/>
      <c r="U15" s="7"/>
      <c r="V15" s="7"/>
      <c r="W15" s="8" t="s">
        <v>18</v>
      </c>
    </row>
    <row r="16" spans="1:23" ht="34.15" customHeight="1" x14ac:dyDescent="0.25">
      <c r="A16" s="8" t="s">
        <v>20</v>
      </c>
      <c r="B16" s="5" t="s">
        <v>19</v>
      </c>
      <c r="C16" s="5" t="s">
        <v>21</v>
      </c>
      <c r="D16" s="5" t="s">
        <v>22</v>
      </c>
      <c r="E16" s="5"/>
      <c r="F16" s="5"/>
      <c r="G16" s="7">
        <f>G17+G28+G31</f>
        <v>13250.199999999997</v>
      </c>
      <c r="H16" s="7">
        <f>H17+H28+H31</f>
        <v>13721.900000000001</v>
      </c>
      <c r="I16" s="7"/>
      <c r="J16" s="7">
        <v>3.5</v>
      </c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8" t="s">
        <v>20</v>
      </c>
    </row>
    <row r="17" spans="1:23" ht="119.65" customHeight="1" x14ac:dyDescent="0.25">
      <c r="A17" s="8" t="s">
        <v>23</v>
      </c>
      <c r="B17" s="5" t="s">
        <v>19</v>
      </c>
      <c r="C17" s="5" t="s">
        <v>21</v>
      </c>
      <c r="D17" s="5" t="s">
        <v>24</v>
      </c>
      <c r="E17" s="5"/>
      <c r="F17" s="5"/>
      <c r="G17" s="7">
        <f>G18+G20+G24+G26</f>
        <v>12822.199999999997</v>
      </c>
      <c r="H17" s="7">
        <f>H18+H20+H24+H26</f>
        <v>13293.900000000001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8" t="s">
        <v>23</v>
      </c>
    </row>
    <row r="18" spans="1:23" ht="34.15" customHeight="1" x14ac:dyDescent="0.25">
      <c r="A18" s="9" t="s">
        <v>25</v>
      </c>
      <c r="B18" s="10" t="s">
        <v>19</v>
      </c>
      <c r="C18" s="10" t="s">
        <v>21</v>
      </c>
      <c r="D18" s="10" t="s">
        <v>24</v>
      </c>
      <c r="E18" s="10" t="s">
        <v>26</v>
      </c>
      <c r="F18" s="10"/>
      <c r="G18" s="11">
        <f>G19</f>
        <v>70</v>
      </c>
      <c r="H18" s="11">
        <f>H19</f>
        <v>70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9" t="s">
        <v>25</v>
      </c>
    </row>
    <row r="19" spans="1:23" ht="68.45" customHeight="1" x14ac:dyDescent="0.25">
      <c r="A19" s="12" t="s">
        <v>27</v>
      </c>
      <c r="B19" s="13" t="s">
        <v>19</v>
      </c>
      <c r="C19" s="13" t="s">
        <v>21</v>
      </c>
      <c r="D19" s="13" t="s">
        <v>24</v>
      </c>
      <c r="E19" s="13" t="s">
        <v>26</v>
      </c>
      <c r="F19" s="13" t="s">
        <v>28</v>
      </c>
      <c r="G19" s="14">
        <v>70</v>
      </c>
      <c r="H19" s="14">
        <v>70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2" t="s">
        <v>27</v>
      </c>
    </row>
    <row r="20" spans="1:23" ht="34.15" customHeight="1" x14ac:dyDescent="0.25">
      <c r="A20" s="9" t="s">
        <v>29</v>
      </c>
      <c r="B20" s="10" t="s">
        <v>19</v>
      </c>
      <c r="C20" s="10" t="s">
        <v>21</v>
      </c>
      <c r="D20" s="10" t="s">
        <v>24</v>
      </c>
      <c r="E20" s="10" t="s">
        <v>30</v>
      </c>
      <c r="F20" s="10"/>
      <c r="G20" s="11">
        <f>G21+G22+G23</f>
        <v>8881.0999999999985</v>
      </c>
      <c r="H20" s="11">
        <f>H21+H22+H23</f>
        <v>9198.7000000000007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9" t="s">
        <v>29</v>
      </c>
    </row>
    <row r="21" spans="1:23" ht="51.4" customHeight="1" x14ac:dyDescent="0.25">
      <c r="A21" s="12" t="s">
        <v>31</v>
      </c>
      <c r="B21" s="13" t="s">
        <v>19</v>
      </c>
      <c r="C21" s="13" t="s">
        <v>21</v>
      </c>
      <c r="D21" s="13" t="s">
        <v>24</v>
      </c>
      <c r="E21" s="13" t="s">
        <v>30</v>
      </c>
      <c r="F21" s="13" t="s">
        <v>32</v>
      </c>
      <c r="G21" s="14">
        <v>6283.4</v>
      </c>
      <c r="H21" s="14">
        <v>6532.1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2" t="s">
        <v>31</v>
      </c>
    </row>
    <row r="22" spans="1:23" ht="68.45" customHeight="1" x14ac:dyDescent="0.25">
      <c r="A22" s="12" t="s">
        <v>27</v>
      </c>
      <c r="B22" s="13" t="s">
        <v>19</v>
      </c>
      <c r="C22" s="13" t="s">
        <v>21</v>
      </c>
      <c r="D22" s="13" t="s">
        <v>24</v>
      </c>
      <c r="E22" s="13" t="s">
        <v>30</v>
      </c>
      <c r="F22" s="13" t="s">
        <v>28</v>
      </c>
      <c r="G22" s="14">
        <v>2567.6999999999998</v>
      </c>
      <c r="H22" s="14">
        <v>2636.6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2" t="s">
        <v>27</v>
      </c>
    </row>
    <row r="23" spans="1:23" ht="34.15" customHeight="1" x14ac:dyDescent="0.25">
      <c r="A23" s="12" t="s">
        <v>33</v>
      </c>
      <c r="B23" s="13" t="s">
        <v>19</v>
      </c>
      <c r="C23" s="13" t="s">
        <v>21</v>
      </c>
      <c r="D23" s="13" t="s">
        <v>24</v>
      </c>
      <c r="E23" s="13" t="s">
        <v>30</v>
      </c>
      <c r="F23" s="13" t="s">
        <v>34</v>
      </c>
      <c r="G23" s="14">
        <v>30</v>
      </c>
      <c r="H23" s="14">
        <v>30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2" t="s">
        <v>33</v>
      </c>
    </row>
    <row r="24" spans="1:23" ht="34.15" customHeight="1" x14ac:dyDescent="0.25">
      <c r="A24" s="9" t="s">
        <v>35</v>
      </c>
      <c r="B24" s="10" t="s">
        <v>19</v>
      </c>
      <c r="C24" s="10" t="s">
        <v>21</v>
      </c>
      <c r="D24" s="10" t="s">
        <v>24</v>
      </c>
      <c r="E24" s="10" t="s">
        <v>36</v>
      </c>
      <c r="F24" s="10"/>
      <c r="G24" s="11">
        <f>G25</f>
        <v>2333.3000000000002</v>
      </c>
      <c r="H24" s="11">
        <f>H25</f>
        <v>2426.1999999999998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9" t="s">
        <v>35</v>
      </c>
    </row>
    <row r="25" spans="1:23" ht="51.4" customHeight="1" x14ac:dyDescent="0.25">
      <c r="A25" s="12" t="s">
        <v>31</v>
      </c>
      <c r="B25" s="13" t="s">
        <v>19</v>
      </c>
      <c r="C25" s="13" t="s">
        <v>21</v>
      </c>
      <c r="D25" s="13" t="s">
        <v>24</v>
      </c>
      <c r="E25" s="13" t="s">
        <v>36</v>
      </c>
      <c r="F25" s="13" t="s">
        <v>32</v>
      </c>
      <c r="G25" s="14">
        <v>2333.3000000000002</v>
      </c>
      <c r="H25" s="14">
        <v>2426.1999999999998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2" t="s">
        <v>31</v>
      </c>
    </row>
    <row r="26" spans="1:23" ht="34.15" customHeight="1" x14ac:dyDescent="0.25">
      <c r="A26" s="9" t="s">
        <v>37</v>
      </c>
      <c r="B26" s="10" t="s">
        <v>19</v>
      </c>
      <c r="C26" s="10" t="s">
        <v>21</v>
      </c>
      <c r="D26" s="10" t="s">
        <v>24</v>
      </c>
      <c r="E26" s="10" t="s">
        <v>38</v>
      </c>
      <c r="F26" s="10"/>
      <c r="G26" s="11">
        <f>G27</f>
        <v>1537.8</v>
      </c>
      <c r="H26" s="11">
        <f>H27</f>
        <v>1599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9" t="s">
        <v>37</v>
      </c>
    </row>
    <row r="27" spans="1:23" ht="51.4" customHeight="1" x14ac:dyDescent="0.25">
      <c r="A27" s="12" t="s">
        <v>31</v>
      </c>
      <c r="B27" s="13" t="s">
        <v>19</v>
      </c>
      <c r="C27" s="13" t="s">
        <v>21</v>
      </c>
      <c r="D27" s="13" t="s">
        <v>24</v>
      </c>
      <c r="E27" s="13" t="s">
        <v>38</v>
      </c>
      <c r="F27" s="13" t="s">
        <v>32</v>
      </c>
      <c r="G27" s="14">
        <v>1537.8</v>
      </c>
      <c r="H27" s="14">
        <v>1599</v>
      </c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2" t="s">
        <v>31</v>
      </c>
    </row>
    <row r="28" spans="1:23" ht="17.100000000000001" customHeight="1" x14ac:dyDescent="0.25">
      <c r="A28" s="8" t="s">
        <v>55</v>
      </c>
      <c r="B28" s="5" t="s">
        <v>19</v>
      </c>
      <c r="C28" s="5" t="s">
        <v>21</v>
      </c>
      <c r="D28" s="5" t="s">
        <v>56</v>
      </c>
      <c r="E28" s="5"/>
      <c r="F28" s="5"/>
      <c r="G28" s="7">
        <f>G29</f>
        <v>150</v>
      </c>
      <c r="H28" s="7">
        <f>H29</f>
        <v>150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8" t="s">
        <v>55</v>
      </c>
    </row>
    <row r="29" spans="1:23" ht="34.15" customHeight="1" x14ac:dyDescent="0.25">
      <c r="A29" s="9" t="s">
        <v>57</v>
      </c>
      <c r="B29" s="10" t="s">
        <v>19</v>
      </c>
      <c r="C29" s="10" t="s">
        <v>21</v>
      </c>
      <c r="D29" s="10" t="s">
        <v>56</v>
      </c>
      <c r="E29" s="10" t="s">
        <v>58</v>
      </c>
      <c r="F29" s="10"/>
      <c r="G29" s="11">
        <f>G30</f>
        <v>150</v>
      </c>
      <c r="H29" s="11">
        <f>H30</f>
        <v>150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9" t="s">
        <v>57</v>
      </c>
    </row>
    <row r="30" spans="1:23" ht="34.15" customHeight="1" x14ac:dyDescent="0.25">
      <c r="A30" s="12" t="s">
        <v>59</v>
      </c>
      <c r="B30" s="13" t="s">
        <v>19</v>
      </c>
      <c r="C30" s="13" t="s">
        <v>21</v>
      </c>
      <c r="D30" s="13" t="s">
        <v>56</v>
      </c>
      <c r="E30" s="13" t="s">
        <v>58</v>
      </c>
      <c r="F30" s="13" t="s">
        <v>60</v>
      </c>
      <c r="G30" s="14">
        <v>150</v>
      </c>
      <c r="H30" s="14">
        <v>150</v>
      </c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2" t="s">
        <v>59</v>
      </c>
    </row>
    <row r="31" spans="1:23" ht="34.15" customHeight="1" x14ac:dyDescent="0.25">
      <c r="A31" s="8" t="s">
        <v>61</v>
      </c>
      <c r="B31" s="5" t="s">
        <v>19</v>
      </c>
      <c r="C31" s="5" t="s">
        <v>21</v>
      </c>
      <c r="D31" s="5" t="s">
        <v>62</v>
      </c>
      <c r="E31" s="5"/>
      <c r="F31" s="5"/>
      <c r="G31" s="7">
        <f>G32+G34+G38</f>
        <v>278</v>
      </c>
      <c r="H31" s="7">
        <f>H32+H34+H38</f>
        <v>278</v>
      </c>
      <c r="I31" s="7"/>
      <c r="J31" s="7">
        <v>3.5</v>
      </c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8" t="s">
        <v>61</v>
      </c>
    </row>
    <row r="32" spans="1:23" ht="85.5" customHeight="1" x14ac:dyDescent="0.25">
      <c r="A32" s="9" t="s">
        <v>63</v>
      </c>
      <c r="B32" s="10" t="s">
        <v>19</v>
      </c>
      <c r="C32" s="10" t="s">
        <v>21</v>
      </c>
      <c r="D32" s="10" t="s">
        <v>62</v>
      </c>
      <c r="E32" s="10" t="s">
        <v>64</v>
      </c>
      <c r="F32" s="10"/>
      <c r="G32" s="11">
        <f>G33</f>
        <v>3.5</v>
      </c>
      <c r="H32" s="11">
        <f>H33</f>
        <v>3.5</v>
      </c>
      <c r="I32" s="11"/>
      <c r="J32" s="11">
        <v>3.5</v>
      </c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9" t="s">
        <v>63</v>
      </c>
    </row>
    <row r="33" spans="1:23" ht="68.45" customHeight="1" x14ac:dyDescent="0.25">
      <c r="A33" s="12" t="s">
        <v>27</v>
      </c>
      <c r="B33" s="13" t="s">
        <v>19</v>
      </c>
      <c r="C33" s="13" t="s">
        <v>21</v>
      </c>
      <c r="D33" s="13" t="s">
        <v>62</v>
      </c>
      <c r="E33" s="13" t="s">
        <v>64</v>
      </c>
      <c r="F33" s="13" t="s">
        <v>28</v>
      </c>
      <c r="G33" s="14">
        <v>3.5</v>
      </c>
      <c r="H33" s="14">
        <v>3.5</v>
      </c>
      <c r="I33" s="14"/>
      <c r="J33" s="14">
        <v>3.5</v>
      </c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2" t="s">
        <v>27</v>
      </c>
    </row>
    <row r="34" spans="1:23" ht="34.15" customHeight="1" x14ac:dyDescent="0.25">
      <c r="A34" s="9" t="s">
        <v>65</v>
      </c>
      <c r="B34" s="10" t="s">
        <v>19</v>
      </c>
      <c r="C34" s="10" t="s">
        <v>21</v>
      </c>
      <c r="D34" s="10" t="s">
        <v>62</v>
      </c>
      <c r="E34" s="10" t="s">
        <v>66</v>
      </c>
      <c r="F34" s="10"/>
      <c r="G34" s="11">
        <f>G35+G36+G37</f>
        <v>124.5</v>
      </c>
      <c r="H34" s="11">
        <f>H35+H36+H37</f>
        <v>124.5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9" t="s">
        <v>65</v>
      </c>
    </row>
    <row r="35" spans="1:23" ht="68.45" customHeight="1" x14ac:dyDescent="0.25">
      <c r="A35" s="12" t="s">
        <v>27</v>
      </c>
      <c r="B35" s="13" t="s">
        <v>19</v>
      </c>
      <c r="C35" s="13" t="s">
        <v>21</v>
      </c>
      <c r="D35" s="13" t="s">
        <v>62</v>
      </c>
      <c r="E35" s="13" t="s">
        <v>66</v>
      </c>
      <c r="F35" s="13" t="s">
        <v>28</v>
      </c>
      <c r="G35" s="14">
        <v>80</v>
      </c>
      <c r="H35" s="14">
        <v>80</v>
      </c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2" t="s">
        <v>27</v>
      </c>
    </row>
    <row r="36" spans="1:23" ht="34.15" customHeight="1" x14ac:dyDescent="0.25">
      <c r="A36" s="12" t="s">
        <v>67</v>
      </c>
      <c r="B36" s="13" t="s">
        <v>19</v>
      </c>
      <c r="C36" s="13" t="s">
        <v>21</v>
      </c>
      <c r="D36" s="13" t="s">
        <v>62</v>
      </c>
      <c r="E36" s="13" t="s">
        <v>66</v>
      </c>
      <c r="F36" s="13" t="s">
        <v>68</v>
      </c>
      <c r="G36" s="14">
        <v>13</v>
      </c>
      <c r="H36" s="14">
        <v>13</v>
      </c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2" t="s">
        <v>67</v>
      </c>
    </row>
    <row r="37" spans="1:23" ht="34.15" customHeight="1" x14ac:dyDescent="0.25">
      <c r="A37" s="12" t="s">
        <v>33</v>
      </c>
      <c r="B37" s="13" t="s">
        <v>19</v>
      </c>
      <c r="C37" s="13" t="s">
        <v>21</v>
      </c>
      <c r="D37" s="13" t="s">
        <v>62</v>
      </c>
      <c r="E37" s="13" t="s">
        <v>66</v>
      </c>
      <c r="F37" s="13" t="s">
        <v>34</v>
      </c>
      <c r="G37" s="14">
        <v>31.5</v>
      </c>
      <c r="H37" s="14">
        <v>31.5</v>
      </c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2" t="s">
        <v>33</v>
      </c>
    </row>
    <row r="38" spans="1:23" ht="68.45" customHeight="1" x14ac:dyDescent="0.25">
      <c r="A38" s="9" t="s">
        <v>69</v>
      </c>
      <c r="B38" s="10" t="s">
        <v>19</v>
      </c>
      <c r="C38" s="10" t="s">
        <v>21</v>
      </c>
      <c r="D38" s="10" t="s">
        <v>62</v>
      </c>
      <c r="E38" s="10" t="s">
        <v>70</v>
      </c>
      <c r="F38" s="10"/>
      <c r="G38" s="11">
        <f>G39</f>
        <v>150</v>
      </c>
      <c r="H38" s="11">
        <f>H39</f>
        <v>150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9" t="s">
        <v>69</v>
      </c>
    </row>
    <row r="39" spans="1:23" ht="68.45" customHeight="1" x14ac:dyDescent="0.25">
      <c r="A39" s="12" t="s">
        <v>27</v>
      </c>
      <c r="B39" s="13" t="s">
        <v>19</v>
      </c>
      <c r="C39" s="13" t="s">
        <v>21</v>
      </c>
      <c r="D39" s="13" t="s">
        <v>62</v>
      </c>
      <c r="E39" s="13" t="s">
        <v>70</v>
      </c>
      <c r="F39" s="13" t="s">
        <v>28</v>
      </c>
      <c r="G39" s="14">
        <v>150</v>
      </c>
      <c r="H39" s="14">
        <v>150</v>
      </c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2" t="s">
        <v>27</v>
      </c>
    </row>
    <row r="40" spans="1:23" ht="17.100000000000001" customHeight="1" x14ac:dyDescent="0.25">
      <c r="A40" s="8" t="s">
        <v>71</v>
      </c>
      <c r="B40" s="5" t="s">
        <v>19</v>
      </c>
      <c r="C40" s="5" t="s">
        <v>72</v>
      </c>
      <c r="D40" s="5" t="s">
        <v>22</v>
      </c>
      <c r="E40" s="5"/>
      <c r="F40" s="5"/>
      <c r="G40" s="7">
        <f t="shared" ref="G40:H41" si="0">G41</f>
        <v>328.5</v>
      </c>
      <c r="H40" s="7">
        <f t="shared" si="0"/>
        <v>339.9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8" t="s">
        <v>71</v>
      </c>
    </row>
    <row r="41" spans="1:23" ht="34.15" customHeight="1" x14ac:dyDescent="0.25">
      <c r="A41" s="8" t="s">
        <v>73</v>
      </c>
      <c r="B41" s="5" t="s">
        <v>19</v>
      </c>
      <c r="C41" s="5" t="s">
        <v>72</v>
      </c>
      <c r="D41" s="5" t="s">
        <v>74</v>
      </c>
      <c r="E41" s="5"/>
      <c r="F41" s="5"/>
      <c r="G41" s="7">
        <f t="shared" si="0"/>
        <v>328.5</v>
      </c>
      <c r="H41" s="7">
        <f t="shared" si="0"/>
        <v>339.9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8" t="s">
        <v>73</v>
      </c>
    </row>
    <row r="42" spans="1:23" ht="68.45" customHeight="1" x14ac:dyDescent="0.25">
      <c r="A42" s="9" t="s">
        <v>75</v>
      </c>
      <c r="B42" s="10" t="s">
        <v>19</v>
      </c>
      <c r="C42" s="10" t="s">
        <v>72</v>
      </c>
      <c r="D42" s="10" t="s">
        <v>74</v>
      </c>
      <c r="E42" s="10" t="s">
        <v>76</v>
      </c>
      <c r="F42" s="10"/>
      <c r="G42" s="11">
        <f>G43+G44</f>
        <v>328.5</v>
      </c>
      <c r="H42" s="11">
        <f>H43+H44</f>
        <v>339.9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9" t="s">
        <v>75</v>
      </c>
    </row>
    <row r="43" spans="1:23" ht="51.4" customHeight="1" x14ac:dyDescent="0.25">
      <c r="A43" s="12" t="s">
        <v>31</v>
      </c>
      <c r="B43" s="13" t="s">
        <v>19</v>
      </c>
      <c r="C43" s="13" t="s">
        <v>72</v>
      </c>
      <c r="D43" s="13" t="s">
        <v>74</v>
      </c>
      <c r="E43" s="13" t="s">
        <v>76</v>
      </c>
      <c r="F43" s="13" t="s">
        <v>32</v>
      </c>
      <c r="G43" s="14">
        <v>318.5</v>
      </c>
      <c r="H43" s="14">
        <v>329.9</v>
      </c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2" t="s">
        <v>31</v>
      </c>
    </row>
    <row r="44" spans="1:23" s="24" customFormat="1" ht="51.4" customHeight="1" x14ac:dyDescent="0.25">
      <c r="A44" s="12" t="s">
        <v>27</v>
      </c>
      <c r="B44" s="13" t="s">
        <v>19</v>
      </c>
      <c r="C44" s="13" t="s">
        <v>72</v>
      </c>
      <c r="D44" s="13" t="s">
        <v>74</v>
      </c>
      <c r="E44" s="13" t="s">
        <v>76</v>
      </c>
      <c r="F44" s="13" t="s">
        <v>28</v>
      </c>
      <c r="G44" s="14">
        <v>10</v>
      </c>
      <c r="H44" s="14">
        <v>10</v>
      </c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2"/>
    </row>
    <row r="45" spans="1:23" ht="51.4" customHeight="1" x14ac:dyDescent="0.25">
      <c r="A45" s="8" t="s">
        <v>77</v>
      </c>
      <c r="B45" s="5" t="s">
        <v>19</v>
      </c>
      <c r="C45" s="5" t="s">
        <v>74</v>
      </c>
      <c r="D45" s="5" t="s">
        <v>22</v>
      </c>
      <c r="E45" s="5"/>
      <c r="F45" s="5"/>
      <c r="G45" s="7">
        <f>G46+G49</f>
        <v>115</v>
      </c>
      <c r="H45" s="7">
        <f>H46+H49</f>
        <v>115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8" t="s">
        <v>77</v>
      </c>
    </row>
    <row r="46" spans="1:23" ht="17.100000000000001" customHeight="1" x14ac:dyDescent="0.25">
      <c r="A46" s="8" t="s">
        <v>78</v>
      </c>
      <c r="B46" s="5" t="s">
        <v>19</v>
      </c>
      <c r="C46" s="5" t="s">
        <v>74</v>
      </c>
      <c r="D46" s="5" t="s">
        <v>79</v>
      </c>
      <c r="E46" s="5"/>
      <c r="F46" s="5"/>
      <c r="G46" s="7">
        <f>G47</f>
        <v>100</v>
      </c>
      <c r="H46" s="7">
        <f>H47</f>
        <v>100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8" t="s">
        <v>78</v>
      </c>
    </row>
    <row r="47" spans="1:23" ht="85.5" customHeight="1" x14ac:dyDescent="0.25">
      <c r="A47" s="9" t="s">
        <v>80</v>
      </c>
      <c r="B47" s="10" t="s">
        <v>19</v>
      </c>
      <c r="C47" s="10" t="s">
        <v>74</v>
      </c>
      <c r="D47" s="10" t="s">
        <v>79</v>
      </c>
      <c r="E47" s="10" t="s">
        <v>81</v>
      </c>
      <c r="F47" s="10"/>
      <c r="G47" s="11">
        <f>G48</f>
        <v>100</v>
      </c>
      <c r="H47" s="11">
        <f>H48</f>
        <v>100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9" t="s">
        <v>80</v>
      </c>
    </row>
    <row r="48" spans="1:23" ht="68.45" customHeight="1" x14ac:dyDescent="0.25">
      <c r="A48" s="12" t="s">
        <v>27</v>
      </c>
      <c r="B48" s="13" t="s">
        <v>19</v>
      </c>
      <c r="C48" s="13" t="s">
        <v>74</v>
      </c>
      <c r="D48" s="13" t="s">
        <v>79</v>
      </c>
      <c r="E48" s="13" t="s">
        <v>81</v>
      </c>
      <c r="F48" s="13" t="s">
        <v>28</v>
      </c>
      <c r="G48" s="14">
        <v>100</v>
      </c>
      <c r="H48" s="14">
        <v>100</v>
      </c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2" t="s">
        <v>27</v>
      </c>
    </row>
    <row r="49" spans="1:23" ht="85.5" customHeight="1" x14ac:dyDescent="0.25">
      <c r="A49" s="8" t="s">
        <v>82</v>
      </c>
      <c r="B49" s="5" t="s">
        <v>19</v>
      </c>
      <c r="C49" s="5" t="s">
        <v>74</v>
      </c>
      <c r="D49" s="5" t="s">
        <v>83</v>
      </c>
      <c r="E49" s="5"/>
      <c r="F49" s="5"/>
      <c r="G49" s="7">
        <f>G50</f>
        <v>15</v>
      </c>
      <c r="H49" s="7">
        <f>H50</f>
        <v>15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8" t="s">
        <v>82</v>
      </c>
    </row>
    <row r="50" spans="1:23" ht="51.4" customHeight="1" x14ac:dyDescent="0.25">
      <c r="A50" s="9" t="s">
        <v>84</v>
      </c>
      <c r="B50" s="10" t="s">
        <v>19</v>
      </c>
      <c r="C50" s="10" t="s">
        <v>74</v>
      </c>
      <c r="D50" s="10" t="s">
        <v>83</v>
      </c>
      <c r="E50" s="10" t="s">
        <v>85</v>
      </c>
      <c r="F50" s="10"/>
      <c r="G50" s="11">
        <f>G51</f>
        <v>15</v>
      </c>
      <c r="H50" s="11">
        <f>H51</f>
        <v>15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9" t="s">
        <v>84</v>
      </c>
    </row>
    <row r="51" spans="1:23" ht="68.45" customHeight="1" x14ac:dyDescent="0.25">
      <c r="A51" s="12" t="s">
        <v>27</v>
      </c>
      <c r="B51" s="13" t="s">
        <v>19</v>
      </c>
      <c r="C51" s="13" t="s">
        <v>74</v>
      </c>
      <c r="D51" s="13" t="s">
        <v>83</v>
      </c>
      <c r="E51" s="13" t="s">
        <v>85</v>
      </c>
      <c r="F51" s="13" t="s">
        <v>28</v>
      </c>
      <c r="G51" s="14">
        <v>15</v>
      </c>
      <c r="H51" s="14">
        <v>15</v>
      </c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2" t="s">
        <v>27</v>
      </c>
    </row>
    <row r="52" spans="1:23" ht="17.100000000000001" customHeight="1" x14ac:dyDescent="0.25">
      <c r="A52" s="8" t="s">
        <v>86</v>
      </c>
      <c r="B52" s="5" t="s">
        <v>19</v>
      </c>
      <c r="C52" s="5" t="s">
        <v>24</v>
      </c>
      <c r="D52" s="5" t="s">
        <v>22</v>
      </c>
      <c r="E52" s="5"/>
      <c r="F52" s="5"/>
      <c r="G52" s="7">
        <f>G53+G58</f>
        <v>5683</v>
      </c>
      <c r="H52" s="7">
        <f>H53+H58</f>
        <v>3845.2</v>
      </c>
      <c r="I52" s="7"/>
      <c r="J52" s="7"/>
      <c r="K52" s="7"/>
      <c r="L52" s="7">
        <v>1430.5</v>
      </c>
      <c r="M52" s="7"/>
      <c r="N52" s="7"/>
      <c r="O52" s="7"/>
      <c r="P52" s="7"/>
      <c r="Q52" s="7"/>
      <c r="R52" s="7"/>
      <c r="S52" s="7"/>
      <c r="T52" s="7"/>
      <c r="U52" s="7"/>
      <c r="V52" s="7"/>
      <c r="W52" s="8" t="s">
        <v>86</v>
      </c>
    </row>
    <row r="53" spans="1:23" ht="34.15" customHeight="1" x14ac:dyDescent="0.25">
      <c r="A53" s="8" t="s">
        <v>87</v>
      </c>
      <c r="B53" s="5" t="s">
        <v>19</v>
      </c>
      <c r="C53" s="5" t="s">
        <v>24</v>
      </c>
      <c r="D53" s="5" t="s">
        <v>79</v>
      </c>
      <c r="E53" s="5"/>
      <c r="F53" s="5"/>
      <c r="G53" s="7">
        <f>G54+G56</f>
        <v>4673</v>
      </c>
      <c r="H53" s="7">
        <f>H54+H56</f>
        <v>2835.2</v>
      </c>
      <c r="I53" s="7"/>
      <c r="J53" s="7"/>
      <c r="K53" s="7"/>
      <c r="L53" s="7">
        <v>1430.5</v>
      </c>
      <c r="M53" s="7"/>
      <c r="N53" s="7"/>
      <c r="O53" s="7"/>
      <c r="P53" s="7"/>
      <c r="Q53" s="7"/>
      <c r="R53" s="7"/>
      <c r="S53" s="7"/>
      <c r="T53" s="7"/>
      <c r="U53" s="7"/>
      <c r="V53" s="7"/>
      <c r="W53" s="8" t="s">
        <v>87</v>
      </c>
    </row>
    <row r="54" spans="1:23" ht="34.15" customHeight="1" x14ac:dyDescent="0.25">
      <c r="A54" s="9" t="s">
        <v>88</v>
      </c>
      <c r="B54" s="10" t="s">
        <v>19</v>
      </c>
      <c r="C54" s="10" t="s">
        <v>24</v>
      </c>
      <c r="D54" s="10" t="s">
        <v>79</v>
      </c>
      <c r="E54" s="10" t="s">
        <v>89</v>
      </c>
      <c r="F54" s="10"/>
      <c r="G54" s="11">
        <f>G55</f>
        <v>1560</v>
      </c>
      <c r="H54" s="11">
        <f>H55</f>
        <v>1650</v>
      </c>
      <c r="I54" s="11"/>
      <c r="J54" s="11"/>
      <c r="K54" s="11"/>
      <c r="L54" s="11">
        <v>1000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9" t="s">
        <v>88</v>
      </c>
    </row>
    <row r="55" spans="1:23" ht="68.45" customHeight="1" x14ac:dyDescent="0.25">
      <c r="A55" s="12" t="s">
        <v>27</v>
      </c>
      <c r="B55" s="13" t="s">
        <v>19</v>
      </c>
      <c r="C55" s="13" t="s">
        <v>24</v>
      </c>
      <c r="D55" s="13" t="s">
        <v>79</v>
      </c>
      <c r="E55" s="13" t="s">
        <v>89</v>
      </c>
      <c r="F55" s="13" t="s">
        <v>28</v>
      </c>
      <c r="G55" s="14">
        <v>1560</v>
      </c>
      <c r="H55" s="14">
        <v>1650</v>
      </c>
      <c r="I55" s="14"/>
      <c r="J55" s="14"/>
      <c r="K55" s="14"/>
      <c r="L55" s="14">
        <v>1000</v>
      </c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2" t="s">
        <v>27</v>
      </c>
    </row>
    <row r="56" spans="1:23" ht="51.4" customHeight="1" x14ac:dyDescent="0.25">
      <c r="A56" s="9" t="s">
        <v>90</v>
      </c>
      <c r="B56" s="10" t="s">
        <v>19</v>
      </c>
      <c r="C56" s="10" t="s">
        <v>24</v>
      </c>
      <c r="D56" s="10" t="s">
        <v>79</v>
      </c>
      <c r="E56" s="10" t="s">
        <v>91</v>
      </c>
      <c r="F56" s="10"/>
      <c r="G56" s="11">
        <f>G57</f>
        <v>3113</v>
      </c>
      <c r="H56" s="11">
        <f>H57</f>
        <v>1185.2</v>
      </c>
      <c r="I56" s="11"/>
      <c r="J56" s="11"/>
      <c r="K56" s="11"/>
      <c r="L56" s="11">
        <v>430.5</v>
      </c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9" t="s">
        <v>90</v>
      </c>
    </row>
    <row r="57" spans="1:23" ht="68.45" customHeight="1" x14ac:dyDescent="0.25">
      <c r="A57" s="12" t="s">
        <v>27</v>
      </c>
      <c r="B57" s="13" t="s">
        <v>19</v>
      </c>
      <c r="C57" s="13" t="s">
        <v>24</v>
      </c>
      <c r="D57" s="13" t="s">
        <v>79</v>
      </c>
      <c r="E57" s="13" t="s">
        <v>91</v>
      </c>
      <c r="F57" s="13" t="s">
        <v>28</v>
      </c>
      <c r="G57" s="14">
        <v>3113</v>
      </c>
      <c r="H57" s="14">
        <v>1185.2</v>
      </c>
      <c r="I57" s="14"/>
      <c r="J57" s="14"/>
      <c r="K57" s="14"/>
      <c r="L57" s="14">
        <v>430.5</v>
      </c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2" t="s">
        <v>27</v>
      </c>
    </row>
    <row r="58" spans="1:23" ht="34.15" customHeight="1" x14ac:dyDescent="0.25">
      <c r="A58" s="8" t="s">
        <v>92</v>
      </c>
      <c r="B58" s="5" t="s">
        <v>19</v>
      </c>
      <c r="C58" s="5" t="s">
        <v>24</v>
      </c>
      <c r="D58" s="5" t="s">
        <v>93</v>
      </c>
      <c r="E58" s="5"/>
      <c r="F58" s="5"/>
      <c r="G58" s="7">
        <f>G59+G61</f>
        <v>1010</v>
      </c>
      <c r="H58" s="7">
        <f>H59+H61</f>
        <v>1010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8" t="s">
        <v>92</v>
      </c>
    </row>
    <row r="59" spans="1:23" ht="34.15" customHeight="1" x14ac:dyDescent="0.25">
      <c r="A59" s="9" t="s">
        <v>94</v>
      </c>
      <c r="B59" s="10" t="s">
        <v>19</v>
      </c>
      <c r="C59" s="10" t="s">
        <v>24</v>
      </c>
      <c r="D59" s="10" t="s">
        <v>93</v>
      </c>
      <c r="E59" s="10" t="s">
        <v>95</v>
      </c>
      <c r="F59" s="10"/>
      <c r="G59" s="11">
        <f>G60</f>
        <v>10</v>
      </c>
      <c r="H59" s="11">
        <f>H60</f>
        <v>10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9" t="s">
        <v>94</v>
      </c>
    </row>
    <row r="60" spans="1:23" ht="68.45" customHeight="1" x14ac:dyDescent="0.25">
      <c r="A60" s="12" t="s">
        <v>27</v>
      </c>
      <c r="B60" s="13" t="s">
        <v>19</v>
      </c>
      <c r="C60" s="13" t="s">
        <v>24</v>
      </c>
      <c r="D60" s="13" t="s">
        <v>93</v>
      </c>
      <c r="E60" s="13" t="s">
        <v>95</v>
      </c>
      <c r="F60" s="13" t="s">
        <v>28</v>
      </c>
      <c r="G60" s="14">
        <v>10</v>
      </c>
      <c r="H60" s="14">
        <v>10</v>
      </c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2" t="s">
        <v>27</v>
      </c>
    </row>
    <row r="61" spans="1:23" ht="34.15" customHeight="1" x14ac:dyDescent="0.25">
      <c r="A61" s="9" t="s">
        <v>96</v>
      </c>
      <c r="B61" s="10" t="s">
        <v>19</v>
      </c>
      <c r="C61" s="10" t="s">
        <v>24</v>
      </c>
      <c r="D61" s="10" t="s">
        <v>93</v>
      </c>
      <c r="E61" s="10" t="s">
        <v>97</v>
      </c>
      <c r="F61" s="10"/>
      <c r="G61" s="11">
        <f>G62</f>
        <v>1000</v>
      </c>
      <c r="H61" s="11">
        <f>H62</f>
        <v>1000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9" t="s">
        <v>96</v>
      </c>
    </row>
    <row r="62" spans="1:23" ht="68.45" customHeight="1" x14ac:dyDescent="0.25">
      <c r="A62" s="12" t="s">
        <v>27</v>
      </c>
      <c r="B62" s="13" t="s">
        <v>19</v>
      </c>
      <c r="C62" s="13" t="s">
        <v>24</v>
      </c>
      <c r="D62" s="13" t="s">
        <v>93</v>
      </c>
      <c r="E62" s="13" t="s">
        <v>97</v>
      </c>
      <c r="F62" s="13" t="s">
        <v>28</v>
      </c>
      <c r="G62" s="14">
        <v>1000</v>
      </c>
      <c r="H62" s="14">
        <v>1000</v>
      </c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2" t="s">
        <v>27</v>
      </c>
    </row>
    <row r="63" spans="1:23" ht="34.15" customHeight="1" x14ac:dyDescent="0.25">
      <c r="A63" s="8" t="s">
        <v>98</v>
      </c>
      <c r="B63" s="5" t="s">
        <v>19</v>
      </c>
      <c r="C63" s="5" t="s">
        <v>99</v>
      </c>
      <c r="D63" s="5" t="s">
        <v>22</v>
      </c>
      <c r="E63" s="5"/>
      <c r="F63" s="5"/>
      <c r="G63" s="7">
        <f>G64+G69+G72</f>
        <v>14120.1</v>
      </c>
      <c r="H63" s="7">
        <f>H64+H69+H72</f>
        <v>13490.5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8" t="s">
        <v>98</v>
      </c>
    </row>
    <row r="64" spans="1:23" ht="17.100000000000001" customHeight="1" x14ac:dyDescent="0.25">
      <c r="A64" s="8" t="s">
        <v>100</v>
      </c>
      <c r="B64" s="5" t="s">
        <v>19</v>
      </c>
      <c r="C64" s="5" t="s">
        <v>99</v>
      </c>
      <c r="D64" s="5" t="s">
        <v>21</v>
      </c>
      <c r="E64" s="5"/>
      <c r="F64" s="5"/>
      <c r="G64" s="7">
        <f>G65+G67</f>
        <v>1615</v>
      </c>
      <c r="H64" s="7">
        <f>H65+H67</f>
        <v>1635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8" t="s">
        <v>100</v>
      </c>
    </row>
    <row r="65" spans="1:23" ht="34.15" customHeight="1" x14ac:dyDescent="0.25">
      <c r="A65" s="9" t="s">
        <v>105</v>
      </c>
      <c r="B65" s="10" t="s">
        <v>19</v>
      </c>
      <c r="C65" s="10" t="s">
        <v>99</v>
      </c>
      <c r="D65" s="10" t="s">
        <v>21</v>
      </c>
      <c r="E65" s="10" t="s">
        <v>106</v>
      </c>
      <c r="F65" s="10"/>
      <c r="G65" s="11">
        <f>G66</f>
        <v>615</v>
      </c>
      <c r="H65" s="11">
        <f>H66</f>
        <v>635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9" t="s">
        <v>105</v>
      </c>
    </row>
    <row r="66" spans="1:23" ht="68.45" customHeight="1" x14ac:dyDescent="0.25">
      <c r="A66" s="12" t="s">
        <v>27</v>
      </c>
      <c r="B66" s="13" t="s">
        <v>19</v>
      </c>
      <c r="C66" s="13" t="s">
        <v>99</v>
      </c>
      <c r="D66" s="13" t="s">
        <v>21</v>
      </c>
      <c r="E66" s="13" t="s">
        <v>106</v>
      </c>
      <c r="F66" s="13" t="s">
        <v>28</v>
      </c>
      <c r="G66" s="14">
        <v>615</v>
      </c>
      <c r="H66" s="14">
        <v>635</v>
      </c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2" t="s">
        <v>27</v>
      </c>
    </row>
    <row r="67" spans="1:23" ht="68.45" customHeight="1" x14ac:dyDescent="0.25">
      <c r="A67" s="9" t="s">
        <v>107</v>
      </c>
      <c r="B67" s="10" t="s">
        <v>19</v>
      </c>
      <c r="C67" s="10" t="s">
        <v>99</v>
      </c>
      <c r="D67" s="10" t="s">
        <v>21</v>
      </c>
      <c r="E67" s="10" t="s">
        <v>108</v>
      </c>
      <c r="F67" s="10"/>
      <c r="G67" s="11">
        <f>G68</f>
        <v>1000</v>
      </c>
      <c r="H67" s="11">
        <f>H68</f>
        <v>1000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9" t="s">
        <v>107</v>
      </c>
    </row>
    <row r="68" spans="1:23" ht="34.15" customHeight="1" x14ac:dyDescent="0.25">
      <c r="A68" s="12" t="s">
        <v>33</v>
      </c>
      <c r="B68" s="13" t="s">
        <v>19</v>
      </c>
      <c r="C68" s="13" t="s">
        <v>99</v>
      </c>
      <c r="D68" s="13" t="s">
        <v>21</v>
      </c>
      <c r="E68" s="13" t="s">
        <v>108</v>
      </c>
      <c r="F68" s="13" t="s">
        <v>34</v>
      </c>
      <c r="G68" s="14">
        <v>1000</v>
      </c>
      <c r="H68" s="14">
        <v>1000</v>
      </c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2" t="s">
        <v>33</v>
      </c>
    </row>
    <row r="69" spans="1:23" ht="17.100000000000001" customHeight="1" x14ac:dyDescent="0.25">
      <c r="A69" s="8" t="s">
        <v>109</v>
      </c>
      <c r="B69" s="5" t="s">
        <v>19</v>
      </c>
      <c r="C69" s="5" t="s">
        <v>99</v>
      </c>
      <c r="D69" s="5" t="s">
        <v>72</v>
      </c>
      <c r="E69" s="5"/>
      <c r="F69" s="5"/>
      <c r="G69" s="7">
        <f>G70</f>
        <v>4500</v>
      </c>
      <c r="H69" s="7">
        <f>H70</f>
        <v>4500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8" t="s">
        <v>109</v>
      </c>
    </row>
    <row r="70" spans="1:23" ht="34.15" customHeight="1" x14ac:dyDescent="0.25">
      <c r="A70" s="9" t="s">
        <v>113</v>
      </c>
      <c r="B70" s="10" t="s">
        <v>19</v>
      </c>
      <c r="C70" s="10" t="s">
        <v>99</v>
      </c>
      <c r="D70" s="10" t="s">
        <v>72</v>
      </c>
      <c r="E70" s="10" t="s">
        <v>114</v>
      </c>
      <c r="F70" s="10"/>
      <c r="G70" s="11">
        <f>G71</f>
        <v>4500</v>
      </c>
      <c r="H70" s="11">
        <f>H71</f>
        <v>4500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9" t="s">
        <v>113</v>
      </c>
    </row>
    <row r="71" spans="1:23" ht="102.6" customHeight="1" x14ac:dyDescent="0.25">
      <c r="A71" s="12" t="s">
        <v>115</v>
      </c>
      <c r="B71" s="13" t="s">
        <v>19</v>
      </c>
      <c r="C71" s="13" t="s">
        <v>99</v>
      </c>
      <c r="D71" s="13" t="s">
        <v>72</v>
      </c>
      <c r="E71" s="13" t="s">
        <v>114</v>
      </c>
      <c r="F71" s="13" t="s">
        <v>116</v>
      </c>
      <c r="G71" s="14">
        <v>4500</v>
      </c>
      <c r="H71" s="14">
        <v>4500</v>
      </c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2" t="s">
        <v>115</v>
      </c>
    </row>
    <row r="72" spans="1:23" ht="17.100000000000001" customHeight="1" x14ac:dyDescent="0.25">
      <c r="A72" s="8" t="s">
        <v>117</v>
      </c>
      <c r="B72" s="5" t="s">
        <v>19</v>
      </c>
      <c r="C72" s="5" t="s">
        <v>99</v>
      </c>
      <c r="D72" s="5" t="s">
        <v>74</v>
      </c>
      <c r="E72" s="5"/>
      <c r="F72" s="5"/>
      <c r="G72" s="7">
        <f>G73+G75+G77+G79</f>
        <v>8005.1</v>
      </c>
      <c r="H72" s="7">
        <f>H73+H75+H77+H79</f>
        <v>7355.5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8" t="s">
        <v>117</v>
      </c>
    </row>
    <row r="73" spans="1:23" ht="34.15" customHeight="1" x14ac:dyDescent="0.25">
      <c r="A73" s="9" t="s">
        <v>118</v>
      </c>
      <c r="B73" s="10" t="s">
        <v>19</v>
      </c>
      <c r="C73" s="10" t="s">
        <v>99</v>
      </c>
      <c r="D73" s="10" t="s">
        <v>74</v>
      </c>
      <c r="E73" s="10" t="s">
        <v>119</v>
      </c>
      <c r="F73" s="10"/>
      <c r="G73" s="11">
        <f>G74</f>
        <v>1510.1</v>
      </c>
      <c r="H73" s="11">
        <f>H74</f>
        <v>1550.5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9" t="s">
        <v>118</v>
      </c>
    </row>
    <row r="74" spans="1:23" ht="68.45" customHeight="1" x14ac:dyDescent="0.25">
      <c r="A74" s="12" t="s">
        <v>27</v>
      </c>
      <c r="B74" s="13" t="s">
        <v>19</v>
      </c>
      <c r="C74" s="13" t="s">
        <v>99</v>
      </c>
      <c r="D74" s="13" t="s">
        <v>74</v>
      </c>
      <c r="E74" s="13" t="s">
        <v>119</v>
      </c>
      <c r="F74" s="13" t="s">
        <v>28</v>
      </c>
      <c r="G74" s="14">
        <v>1510.1</v>
      </c>
      <c r="H74" s="14">
        <v>1550.5</v>
      </c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2" t="s">
        <v>27</v>
      </c>
    </row>
    <row r="75" spans="1:23" ht="34.15" customHeight="1" x14ac:dyDescent="0.25">
      <c r="A75" s="9" t="s">
        <v>120</v>
      </c>
      <c r="B75" s="10" t="s">
        <v>19</v>
      </c>
      <c r="C75" s="10" t="s">
        <v>99</v>
      </c>
      <c r="D75" s="10" t="s">
        <v>74</v>
      </c>
      <c r="E75" s="10" t="s">
        <v>121</v>
      </c>
      <c r="F75" s="10"/>
      <c r="G75" s="11">
        <f>G76</f>
        <v>800</v>
      </c>
      <c r="H75" s="11">
        <f>H76</f>
        <v>800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9" t="s">
        <v>120</v>
      </c>
    </row>
    <row r="76" spans="1:23" ht="68.45" customHeight="1" x14ac:dyDescent="0.25">
      <c r="A76" s="12" t="s">
        <v>27</v>
      </c>
      <c r="B76" s="13" t="s">
        <v>19</v>
      </c>
      <c r="C76" s="13" t="s">
        <v>99</v>
      </c>
      <c r="D76" s="13" t="s">
        <v>74</v>
      </c>
      <c r="E76" s="13" t="s">
        <v>121</v>
      </c>
      <c r="F76" s="13" t="s">
        <v>28</v>
      </c>
      <c r="G76" s="14">
        <v>800</v>
      </c>
      <c r="H76" s="14">
        <v>800</v>
      </c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2" t="s">
        <v>27</v>
      </c>
    </row>
    <row r="77" spans="1:23" ht="34.15" customHeight="1" x14ac:dyDescent="0.25">
      <c r="A77" s="9" t="s">
        <v>122</v>
      </c>
      <c r="B77" s="10" t="s">
        <v>19</v>
      </c>
      <c r="C77" s="10" t="s">
        <v>99</v>
      </c>
      <c r="D77" s="10" t="s">
        <v>74</v>
      </c>
      <c r="E77" s="10" t="s">
        <v>123</v>
      </c>
      <c r="F77" s="10"/>
      <c r="G77" s="11">
        <f>G78</f>
        <v>5500</v>
      </c>
      <c r="H77" s="11">
        <f>H78</f>
        <v>4800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9" t="s">
        <v>122</v>
      </c>
    </row>
    <row r="78" spans="1:23" ht="68.45" customHeight="1" x14ac:dyDescent="0.25">
      <c r="A78" s="12" t="s">
        <v>27</v>
      </c>
      <c r="B78" s="13" t="s">
        <v>19</v>
      </c>
      <c r="C78" s="13" t="s">
        <v>99</v>
      </c>
      <c r="D78" s="13" t="s">
        <v>74</v>
      </c>
      <c r="E78" s="13" t="s">
        <v>123</v>
      </c>
      <c r="F78" s="13" t="s">
        <v>28</v>
      </c>
      <c r="G78" s="14">
        <v>5500</v>
      </c>
      <c r="H78" s="14">
        <v>4800</v>
      </c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2" t="s">
        <v>27</v>
      </c>
    </row>
    <row r="79" spans="1:23" ht="34.15" customHeight="1" x14ac:dyDescent="0.25">
      <c r="A79" s="9" t="s">
        <v>126</v>
      </c>
      <c r="B79" s="10" t="s">
        <v>19</v>
      </c>
      <c r="C79" s="10" t="s">
        <v>99</v>
      </c>
      <c r="D79" s="10" t="s">
        <v>74</v>
      </c>
      <c r="E79" s="10" t="s">
        <v>127</v>
      </c>
      <c r="F79" s="10"/>
      <c r="G79" s="11">
        <f>G80</f>
        <v>195</v>
      </c>
      <c r="H79" s="11">
        <f>H80</f>
        <v>205</v>
      </c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9" t="s">
        <v>126</v>
      </c>
    </row>
    <row r="80" spans="1:23" ht="68.45" customHeight="1" x14ac:dyDescent="0.25">
      <c r="A80" s="12" t="s">
        <v>27</v>
      </c>
      <c r="B80" s="13" t="s">
        <v>19</v>
      </c>
      <c r="C80" s="13" t="s">
        <v>99</v>
      </c>
      <c r="D80" s="13" t="s">
        <v>74</v>
      </c>
      <c r="E80" s="13" t="s">
        <v>127</v>
      </c>
      <c r="F80" s="13" t="s">
        <v>28</v>
      </c>
      <c r="G80" s="14">
        <v>195</v>
      </c>
      <c r="H80" s="14">
        <v>205</v>
      </c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2" t="s">
        <v>27</v>
      </c>
    </row>
    <row r="81" spans="1:23" ht="17.100000000000001" customHeight="1" x14ac:dyDescent="0.25">
      <c r="A81" s="8" t="s">
        <v>130</v>
      </c>
      <c r="B81" s="5" t="s">
        <v>19</v>
      </c>
      <c r="C81" s="5" t="s">
        <v>131</v>
      </c>
      <c r="D81" s="5" t="s">
        <v>22</v>
      </c>
      <c r="E81" s="5"/>
      <c r="F81" s="5"/>
      <c r="G81" s="7">
        <f>G82</f>
        <v>295.60000000000002</v>
      </c>
      <c r="H81" s="7">
        <f>H82</f>
        <v>295.60000000000002</v>
      </c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8" t="s">
        <v>130</v>
      </c>
    </row>
    <row r="82" spans="1:23" ht="17.100000000000001" customHeight="1" x14ac:dyDescent="0.25">
      <c r="A82" s="8" t="s">
        <v>132</v>
      </c>
      <c r="B82" s="5" t="s">
        <v>19</v>
      </c>
      <c r="C82" s="5" t="s">
        <v>131</v>
      </c>
      <c r="D82" s="5" t="s">
        <v>131</v>
      </c>
      <c r="E82" s="5"/>
      <c r="F82" s="5"/>
      <c r="G82" s="7">
        <f>G83</f>
        <v>295.60000000000002</v>
      </c>
      <c r="H82" s="7">
        <f>H83</f>
        <v>295.60000000000002</v>
      </c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8" t="s">
        <v>132</v>
      </c>
    </row>
    <row r="83" spans="1:23" ht="68.45" customHeight="1" x14ac:dyDescent="0.25">
      <c r="A83" s="9" t="s">
        <v>133</v>
      </c>
      <c r="B83" s="10" t="s">
        <v>19</v>
      </c>
      <c r="C83" s="10" t="s">
        <v>131</v>
      </c>
      <c r="D83" s="10" t="s">
        <v>131</v>
      </c>
      <c r="E83" s="10" t="s">
        <v>134</v>
      </c>
      <c r="F83" s="10"/>
      <c r="G83" s="11">
        <f>G84+G85</f>
        <v>295.60000000000002</v>
      </c>
      <c r="H83" s="11">
        <f>H84+H85</f>
        <v>295.60000000000002</v>
      </c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9" t="s">
        <v>133</v>
      </c>
    </row>
    <row r="84" spans="1:23" ht="34.15" customHeight="1" x14ac:dyDescent="0.25">
      <c r="A84" s="12" t="s">
        <v>135</v>
      </c>
      <c r="B84" s="13" t="s">
        <v>19</v>
      </c>
      <c r="C84" s="13" t="s">
        <v>131</v>
      </c>
      <c r="D84" s="13" t="s">
        <v>131</v>
      </c>
      <c r="E84" s="13" t="s">
        <v>134</v>
      </c>
      <c r="F84" s="13" t="s">
        <v>136</v>
      </c>
      <c r="G84" s="14">
        <v>265.60000000000002</v>
      </c>
      <c r="H84" s="14">
        <v>265.60000000000002</v>
      </c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2" t="s">
        <v>135</v>
      </c>
    </row>
    <row r="85" spans="1:23" ht="68.45" customHeight="1" x14ac:dyDescent="0.25">
      <c r="A85" s="12" t="s">
        <v>27</v>
      </c>
      <c r="B85" s="13" t="s">
        <v>19</v>
      </c>
      <c r="C85" s="13" t="s">
        <v>131</v>
      </c>
      <c r="D85" s="13" t="s">
        <v>131</v>
      </c>
      <c r="E85" s="13" t="s">
        <v>134</v>
      </c>
      <c r="F85" s="13" t="s">
        <v>28</v>
      </c>
      <c r="G85" s="14">
        <v>30</v>
      </c>
      <c r="H85" s="14">
        <v>30</v>
      </c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2" t="s">
        <v>27</v>
      </c>
    </row>
    <row r="86" spans="1:23" ht="17.100000000000001" customHeight="1" x14ac:dyDescent="0.25">
      <c r="A86" s="8" t="s">
        <v>137</v>
      </c>
      <c r="B86" s="5" t="s">
        <v>19</v>
      </c>
      <c r="C86" s="5" t="s">
        <v>138</v>
      </c>
      <c r="D86" s="5" t="s">
        <v>22</v>
      </c>
      <c r="E86" s="5"/>
      <c r="F86" s="5"/>
      <c r="G86" s="7">
        <f>G87+G94</f>
        <v>13552.4</v>
      </c>
      <c r="H86" s="7">
        <f>H87+H94</f>
        <v>13828.300000000001</v>
      </c>
      <c r="I86" s="7"/>
      <c r="J86" s="7">
        <v>2041</v>
      </c>
      <c r="K86" s="7"/>
      <c r="L86" s="7">
        <v>2041</v>
      </c>
      <c r="M86" s="7"/>
      <c r="N86" s="7"/>
      <c r="O86" s="7"/>
      <c r="P86" s="7"/>
      <c r="Q86" s="7"/>
      <c r="R86" s="7"/>
      <c r="S86" s="7"/>
      <c r="T86" s="7"/>
      <c r="U86" s="7"/>
      <c r="V86" s="7"/>
      <c r="W86" s="8" t="s">
        <v>137</v>
      </c>
    </row>
    <row r="87" spans="1:23" ht="17.100000000000001" customHeight="1" x14ac:dyDescent="0.25">
      <c r="A87" s="8" t="s">
        <v>139</v>
      </c>
      <c r="B87" s="5" t="s">
        <v>19</v>
      </c>
      <c r="C87" s="5" t="s">
        <v>138</v>
      </c>
      <c r="D87" s="5" t="s">
        <v>21</v>
      </c>
      <c r="E87" s="5"/>
      <c r="F87" s="5"/>
      <c r="G87" s="7">
        <f>G88+G92</f>
        <v>12667.4</v>
      </c>
      <c r="H87" s="7">
        <f>H88+H92</f>
        <v>12943.300000000001</v>
      </c>
      <c r="I87" s="7"/>
      <c r="J87" s="7">
        <v>2041</v>
      </c>
      <c r="K87" s="7"/>
      <c r="L87" s="7">
        <v>2041</v>
      </c>
      <c r="M87" s="7"/>
      <c r="N87" s="7"/>
      <c r="O87" s="7"/>
      <c r="P87" s="7"/>
      <c r="Q87" s="7"/>
      <c r="R87" s="7"/>
      <c r="S87" s="7"/>
      <c r="T87" s="7"/>
      <c r="U87" s="7"/>
      <c r="V87" s="7"/>
      <c r="W87" s="8" t="s">
        <v>139</v>
      </c>
    </row>
    <row r="88" spans="1:23" ht="51.4" customHeight="1" x14ac:dyDescent="0.25">
      <c r="A88" s="9" t="s">
        <v>140</v>
      </c>
      <c r="B88" s="10" t="s">
        <v>19</v>
      </c>
      <c r="C88" s="10" t="s">
        <v>138</v>
      </c>
      <c r="D88" s="10" t="s">
        <v>21</v>
      </c>
      <c r="E88" s="10" t="s">
        <v>141</v>
      </c>
      <c r="F88" s="10"/>
      <c r="G88" s="11">
        <f>G89+G90+G91</f>
        <v>8441.7999999999993</v>
      </c>
      <c r="H88" s="11">
        <f>H89+H90+H91</f>
        <v>8717.7000000000007</v>
      </c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9" t="s">
        <v>140</v>
      </c>
    </row>
    <row r="89" spans="1:23" ht="34.15" customHeight="1" x14ac:dyDescent="0.25">
      <c r="A89" s="12" t="s">
        <v>135</v>
      </c>
      <c r="B89" s="13" t="s">
        <v>19</v>
      </c>
      <c r="C89" s="13" t="s">
        <v>138</v>
      </c>
      <c r="D89" s="13" t="s">
        <v>21</v>
      </c>
      <c r="E89" s="13" t="s">
        <v>141</v>
      </c>
      <c r="F89" s="13" t="s">
        <v>136</v>
      </c>
      <c r="G89" s="26">
        <v>3873.6</v>
      </c>
      <c r="H89" s="26">
        <v>4028.8</v>
      </c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2" t="s">
        <v>135</v>
      </c>
    </row>
    <row r="90" spans="1:23" ht="68.45" customHeight="1" x14ac:dyDescent="0.25">
      <c r="A90" s="12" t="s">
        <v>27</v>
      </c>
      <c r="B90" s="13" t="s">
        <v>19</v>
      </c>
      <c r="C90" s="13" t="s">
        <v>138</v>
      </c>
      <c r="D90" s="13" t="s">
        <v>21</v>
      </c>
      <c r="E90" s="13" t="s">
        <v>141</v>
      </c>
      <c r="F90" s="13" t="s">
        <v>28</v>
      </c>
      <c r="G90" s="14">
        <v>4557.2</v>
      </c>
      <c r="H90" s="14">
        <v>4677.8999999999996</v>
      </c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2" t="s">
        <v>27</v>
      </c>
    </row>
    <row r="91" spans="1:23" ht="34.15" customHeight="1" x14ac:dyDescent="0.25">
      <c r="A91" s="12" t="s">
        <v>33</v>
      </c>
      <c r="B91" s="13" t="s">
        <v>19</v>
      </c>
      <c r="C91" s="13" t="s">
        <v>138</v>
      </c>
      <c r="D91" s="13" t="s">
        <v>21</v>
      </c>
      <c r="E91" s="13" t="s">
        <v>141</v>
      </c>
      <c r="F91" s="13" t="s">
        <v>34</v>
      </c>
      <c r="G91" s="14">
        <v>11</v>
      </c>
      <c r="H91" s="14">
        <v>11</v>
      </c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2" t="s">
        <v>33</v>
      </c>
    </row>
    <row r="92" spans="1:23" ht="85.5" customHeight="1" x14ac:dyDescent="0.25">
      <c r="A92" s="9" t="s">
        <v>142</v>
      </c>
      <c r="B92" s="10" t="s">
        <v>19</v>
      </c>
      <c r="C92" s="10" t="s">
        <v>138</v>
      </c>
      <c r="D92" s="10" t="s">
        <v>21</v>
      </c>
      <c r="E92" s="10" t="s">
        <v>143</v>
      </c>
      <c r="F92" s="10"/>
      <c r="G92" s="11">
        <f>G93</f>
        <v>4225.6000000000004</v>
      </c>
      <c r="H92" s="11">
        <f>H93</f>
        <v>4225.6000000000004</v>
      </c>
      <c r="I92" s="11"/>
      <c r="J92" s="11">
        <v>2041</v>
      </c>
      <c r="K92" s="11"/>
      <c r="L92" s="11">
        <v>2041</v>
      </c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9" t="s">
        <v>142</v>
      </c>
    </row>
    <row r="93" spans="1:23" ht="34.15" customHeight="1" x14ac:dyDescent="0.25">
      <c r="A93" s="12" t="s">
        <v>135</v>
      </c>
      <c r="B93" s="13" t="s">
        <v>19</v>
      </c>
      <c r="C93" s="13" t="s">
        <v>138</v>
      </c>
      <c r="D93" s="13" t="s">
        <v>21</v>
      </c>
      <c r="E93" s="13" t="s">
        <v>143</v>
      </c>
      <c r="F93" s="13" t="s">
        <v>136</v>
      </c>
      <c r="G93" s="14">
        <v>4225.6000000000004</v>
      </c>
      <c r="H93" s="14">
        <v>4225.6000000000004</v>
      </c>
      <c r="I93" s="14"/>
      <c r="J93" s="14">
        <v>2041</v>
      </c>
      <c r="K93" s="14"/>
      <c r="L93" s="14">
        <v>2041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2" t="s">
        <v>135</v>
      </c>
    </row>
    <row r="94" spans="1:23" ht="34.15" customHeight="1" x14ac:dyDescent="0.25">
      <c r="A94" s="8" t="s">
        <v>145</v>
      </c>
      <c r="B94" s="5" t="s">
        <v>19</v>
      </c>
      <c r="C94" s="5" t="s">
        <v>138</v>
      </c>
      <c r="D94" s="5" t="s">
        <v>24</v>
      </c>
      <c r="E94" s="5"/>
      <c r="F94" s="5"/>
      <c r="G94" s="7">
        <f>G95</f>
        <v>885</v>
      </c>
      <c r="H94" s="7">
        <f>H95</f>
        <v>885</v>
      </c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8" t="s">
        <v>145</v>
      </c>
    </row>
    <row r="95" spans="1:23" ht="34.15" customHeight="1" x14ac:dyDescent="0.25">
      <c r="A95" s="9" t="s">
        <v>146</v>
      </c>
      <c r="B95" s="10" t="s">
        <v>19</v>
      </c>
      <c r="C95" s="10" t="s">
        <v>138</v>
      </c>
      <c r="D95" s="10" t="s">
        <v>24</v>
      </c>
      <c r="E95" s="10" t="s">
        <v>147</v>
      </c>
      <c r="F95" s="10"/>
      <c r="G95" s="11">
        <f>G96+G97</f>
        <v>885</v>
      </c>
      <c r="H95" s="11">
        <f>H96+H97</f>
        <v>885</v>
      </c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9" t="s">
        <v>146</v>
      </c>
    </row>
    <row r="96" spans="1:23" ht="34.15" customHeight="1" x14ac:dyDescent="0.25">
      <c r="A96" s="12" t="s">
        <v>135</v>
      </c>
      <c r="B96" s="13" t="s">
        <v>19</v>
      </c>
      <c r="C96" s="13" t="s">
        <v>138</v>
      </c>
      <c r="D96" s="13" t="s">
        <v>24</v>
      </c>
      <c r="E96" s="13" t="s">
        <v>147</v>
      </c>
      <c r="F96" s="13" t="s">
        <v>136</v>
      </c>
      <c r="G96" s="14">
        <v>700</v>
      </c>
      <c r="H96" s="14">
        <v>700</v>
      </c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2" t="s">
        <v>135</v>
      </c>
    </row>
    <row r="97" spans="1:23" ht="68.45" customHeight="1" x14ac:dyDescent="0.25">
      <c r="A97" s="12" t="s">
        <v>27</v>
      </c>
      <c r="B97" s="13" t="s">
        <v>19</v>
      </c>
      <c r="C97" s="13" t="s">
        <v>138</v>
      </c>
      <c r="D97" s="13" t="s">
        <v>24</v>
      </c>
      <c r="E97" s="13" t="s">
        <v>147</v>
      </c>
      <c r="F97" s="13" t="s">
        <v>28</v>
      </c>
      <c r="G97" s="14">
        <v>185</v>
      </c>
      <c r="H97" s="14">
        <v>185</v>
      </c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2" t="s">
        <v>27</v>
      </c>
    </row>
    <row r="98" spans="1:23" ht="17.100000000000001" customHeight="1" x14ac:dyDescent="0.25">
      <c r="A98" s="8" t="s">
        <v>148</v>
      </c>
      <c r="B98" s="5" t="s">
        <v>19</v>
      </c>
      <c r="C98" s="5" t="s">
        <v>83</v>
      </c>
      <c r="D98" s="5" t="s">
        <v>22</v>
      </c>
      <c r="E98" s="5"/>
      <c r="F98" s="5"/>
      <c r="G98" s="7">
        <f t="shared" ref="G98:H100" si="1">G99</f>
        <v>186.7</v>
      </c>
      <c r="H98" s="7">
        <f t="shared" si="1"/>
        <v>190</v>
      </c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8" t="s">
        <v>148</v>
      </c>
    </row>
    <row r="99" spans="1:23" ht="17.100000000000001" customHeight="1" x14ac:dyDescent="0.25">
      <c r="A99" s="8" t="s">
        <v>149</v>
      </c>
      <c r="B99" s="5" t="s">
        <v>19</v>
      </c>
      <c r="C99" s="5" t="s">
        <v>83</v>
      </c>
      <c r="D99" s="5" t="s">
        <v>21</v>
      </c>
      <c r="E99" s="5"/>
      <c r="F99" s="5"/>
      <c r="G99" s="7">
        <f t="shared" si="1"/>
        <v>186.7</v>
      </c>
      <c r="H99" s="7">
        <f t="shared" si="1"/>
        <v>190</v>
      </c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8" t="s">
        <v>149</v>
      </c>
    </row>
    <row r="100" spans="1:23" ht="51.4" customHeight="1" x14ac:dyDescent="0.25">
      <c r="A100" s="9" t="s">
        <v>150</v>
      </c>
      <c r="B100" s="10" t="s">
        <v>19</v>
      </c>
      <c r="C100" s="10" t="s">
        <v>83</v>
      </c>
      <c r="D100" s="10" t="s">
        <v>21</v>
      </c>
      <c r="E100" s="10" t="s">
        <v>151</v>
      </c>
      <c r="F100" s="10"/>
      <c r="G100" s="11">
        <f t="shared" si="1"/>
        <v>186.7</v>
      </c>
      <c r="H100" s="11">
        <f t="shared" si="1"/>
        <v>190</v>
      </c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9" t="s">
        <v>150</v>
      </c>
    </row>
    <row r="101" spans="1:23" ht="34.15" customHeight="1" x14ac:dyDescent="0.25">
      <c r="A101" s="12" t="s">
        <v>152</v>
      </c>
      <c r="B101" s="13" t="s">
        <v>19</v>
      </c>
      <c r="C101" s="13" t="s">
        <v>83</v>
      </c>
      <c r="D101" s="13" t="s">
        <v>21</v>
      </c>
      <c r="E101" s="13" t="s">
        <v>151</v>
      </c>
      <c r="F101" s="13" t="s">
        <v>153</v>
      </c>
      <c r="G101" s="14">
        <v>186.7</v>
      </c>
      <c r="H101" s="14">
        <v>190</v>
      </c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2" t="s">
        <v>152</v>
      </c>
    </row>
    <row r="102" spans="1:23" ht="17.100000000000001" customHeight="1" x14ac:dyDescent="0.25">
      <c r="A102" s="8" t="s">
        <v>154</v>
      </c>
      <c r="B102" s="5" t="s">
        <v>19</v>
      </c>
      <c r="C102" s="5" t="s">
        <v>56</v>
      </c>
      <c r="D102" s="5" t="s">
        <v>22</v>
      </c>
      <c r="E102" s="5"/>
      <c r="F102" s="5"/>
      <c r="G102" s="7">
        <f>G103</f>
        <v>8036.0999999999995</v>
      </c>
      <c r="H102" s="7">
        <f>H103</f>
        <v>8331.5</v>
      </c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8" t="s">
        <v>154</v>
      </c>
    </row>
    <row r="103" spans="1:23" ht="17.100000000000001" customHeight="1" x14ac:dyDescent="0.25">
      <c r="A103" s="8" t="s">
        <v>155</v>
      </c>
      <c r="B103" s="5" t="s">
        <v>19</v>
      </c>
      <c r="C103" s="5" t="s">
        <v>56</v>
      </c>
      <c r="D103" s="5" t="s">
        <v>21</v>
      </c>
      <c r="E103" s="5"/>
      <c r="F103" s="5"/>
      <c r="G103" s="7">
        <f>G104+G107</f>
        <v>8036.0999999999995</v>
      </c>
      <c r="H103" s="7">
        <f>H104+H107</f>
        <v>8331.5</v>
      </c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8" t="s">
        <v>155</v>
      </c>
    </row>
    <row r="104" spans="1:23" ht="51.4" customHeight="1" x14ac:dyDescent="0.25">
      <c r="A104" s="9" t="s">
        <v>140</v>
      </c>
      <c r="B104" s="10" t="s">
        <v>19</v>
      </c>
      <c r="C104" s="10" t="s">
        <v>56</v>
      </c>
      <c r="D104" s="10" t="s">
        <v>21</v>
      </c>
      <c r="E104" s="10" t="s">
        <v>156</v>
      </c>
      <c r="F104" s="10"/>
      <c r="G104" s="11">
        <f>G105+G106</f>
        <v>7866.0999999999995</v>
      </c>
      <c r="H104" s="11">
        <f>H105+H106</f>
        <v>8161.5</v>
      </c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9" t="s">
        <v>140</v>
      </c>
    </row>
    <row r="105" spans="1:23" ht="34.15" customHeight="1" x14ac:dyDescent="0.25">
      <c r="A105" s="12" t="s">
        <v>135</v>
      </c>
      <c r="B105" s="13" t="s">
        <v>19</v>
      </c>
      <c r="C105" s="13" t="s">
        <v>56</v>
      </c>
      <c r="D105" s="13" t="s">
        <v>21</v>
      </c>
      <c r="E105" s="13" t="s">
        <v>156</v>
      </c>
      <c r="F105" s="13" t="s">
        <v>136</v>
      </c>
      <c r="G105" s="14">
        <v>4168.3999999999996</v>
      </c>
      <c r="H105" s="14">
        <v>4333.3999999999996</v>
      </c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2" t="s">
        <v>135</v>
      </c>
    </row>
    <row r="106" spans="1:23" ht="68.45" customHeight="1" x14ac:dyDescent="0.25">
      <c r="A106" s="12" t="s">
        <v>27</v>
      </c>
      <c r="B106" s="13" t="s">
        <v>19</v>
      </c>
      <c r="C106" s="13" t="s">
        <v>56</v>
      </c>
      <c r="D106" s="13" t="s">
        <v>21</v>
      </c>
      <c r="E106" s="13" t="s">
        <v>156</v>
      </c>
      <c r="F106" s="13" t="s">
        <v>28</v>
      </c>
      <c r="G106" s="14">
        <v>3697.7</v>
      </c>
      <c r="H106" s="14">
        <v>3828.1</v>
      </c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2" t="s">
        <v>27</v>
      </c>
    </row>
    <row r="107" spans="1:23" ht="51.4" customHeight="1" x14ac:dyDescent="0.25">
      <c r="A107" s="9" t="s">
        <v>157</v>
      </c>
      <c r="B107" s="10" t="s">
        <v>19</v>
      </c>
      <c r="C107" s="10" t="s">
        <v>56</v>
      </c>
      <c r="D107" s="10" t="s">
        <v>21</v>
      </c>
      <c r="E107" s="10" t="s">
        <v>158</v>
      </c>
      <c r="F107" s="10"/>
      <c r="G107" s="11">
        <f>G108+G109</f>
        <v>170</v>
      </c>
      <c r="H107" s="11">
        <f>H108+H109</f>
        <v>170</v>
      </c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9" t="s">
        <v>157</v>
      </c>
    </row>
    <row r="108" spans="1:23" ht="34.15" customHeight="1" x14ac:dyDescent="0.25">
      <c r="A108" s="12" t="s">
        <v>135</v>
      </c>
      <c r="B108" s="13" t="s">
        <v>19</v>
      </c>
      <c r="C108" s="13" t="s">
        <v>56</v>
      </c>
      <c r="D108" s="13" t="s">
        <v>21</v>
      </c>
      <c r="E108" s="13" t="s">
        <v>158</v>
      </c>
      <c r="F108" s="13" t="s">
        <v>136</v>
      </c>
      <c r="G108" s="14">
        <v>100</v>
      </c>
      <c r="H108" s="14">
        <v>100</v>
      </c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2" t="s">
        <v>135</v>
      </c>
    </row>
    <row r="109" spans="1:23" ht="68.45" customHeight="1" x14ac:dyDescent="0.25">
      <c r="A109" s="12" t="s">
        <v>27</v>
      </c>
      <c r="B109" s="13" t="s">
        <v>19</v>
      </c>
      <c r="C109" s="13" t="s">
        <v>56</v>
      </c>
      <c r="D109" s="13" t="s">
        <v>21</v>
      </c>
      <c r="E109" s="13" t="s">
        <v>158</v>
      </c>
      <c r="F109" s="13" t="s">
        <v>28</v>
      </c>
      <c r="G109" s="14">
        <v>70</v>
      </c>
      <c r="H109" s="14">
        <v>70</v>
      </c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2" t="s">
        <v>27</v>
      </c>
    </row>
    <row r="110" spans="1:23" ht="15" x14ac:dyDescent="0.25"/>
  </sheetData>
  <mergeCells count="24">
    <mergeCell ref="E11:E12"/>
    <mergeCell ref="O11:O12"/>
    <mergeCell ref="F11:F12"/>
    <mergeCell ref="K11:K12"/>
    <mergeCell ref="Q11:Q12"/>
    <mergeCell ref="J11:J12"/>
    <mergeCell ref="P11:P12"/>
    <mergeCell ref="L11:L12"/>
    <mergeCell ref="A8:W8"/>
    <mergeCell ref="R11:R12"/>
    <mergeCell ref="D11:D12"/>
    <mergeCell ref="S11:S12"/>
    <mergeCell ref="N11:N12"/>
    <mergeCell ref="H11:H12"/>
    <mergeCell ref="V11:V12"/>
    <mergeCell ref="G11:G12"/>
    <mergeCell ref="W11:W12"/>
    <mergeCell ref="A11:A12"/>
    <mergeCell ref="B11:B12"/>
    <mergeCell ref="I11:I12"/>
    <mergeCell ref="C11:C12"/>
    <mergeCell ref="U11:U12"/>
    <mergeCell ref="M11:M12"/>
    <mergeCell ref="T11:T12"/>
  </mergeCells>
  <pageMargins left="1.17" right="0.39" top="0.78" bottom="0.78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2023</vt:lpstr>
      <vt:lpstr>2024-2025</vt:lpstr>
      <vt:lpstr>'2023'!Заголовки_для_печати</vt:lpstr>
      <vt:lpstr>'2024-2025'!Заголовки_для_печати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rep:2.54.0.1116</dc:description>
  <cp:lastModifiedBy>Пользователь</cp:lastModifiedBy>
  <cp:lastPrinted>2022-12-16T07:53:02Z</cp:lastPrinted>
  <dcterms:created xsi:type="dcterms:W3CDTF">2022-10-24T12:28:45Z</dcterms:created>
  <dcterms:modified xsi:type="dcterms:W3CDTF">2023-01-30T06:52:18Z</dcterms:modified>
</cp:coreProperties>
</file>